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2120" windowHeight="4110" firstSheet="1" activeTab="14"/>
  </bookViews>
  <sheets>
    <sheet name="DATOS_LICITANTE" sheetId="12" r:id="rId1"/>
    <sheet name="L.I" sheetId="6" r:id="rId2"/>
    <sheet name="L.II" sheetId="7" r:id="rId3"/>
    <sheet name="L.III" sheetId="20" r:id="rId4"/>
    <sheet name="L.IV" sheetId="23" r:id="rId5"/>
    <sheet name="L.V" sheetId="10" r:id="rId6"/>
    <sheet name="L.VI" sheetId="22" r:id="rId7"/>
    <sheet name="L.VII" sheetId="16" r:id="rId8"/>
    <sheet name="L.VIII" sheetId="13" r:id="rId9"/>
    <sheet name="L.IX" sheetId="14" r:id="rId10"/>
    <sheet name="L.X" sheetId="17" r:id="rId11"/>
    <sheet name="L.XI" sheetId="24" r:id="rId12"/>
    <sheet name="L.XII" sheetId="18" r:id="rId13"/>
    <sheet name="L.XIII" sheetId="19" r:id="rId14"/>
    <sheet name="L.XIV" sheetId="21" r:id="rId15"/>
  </sheets>
  <externalReferences>
    <externalReference r:id="rId16"/>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18" i="20" l="1"/>
  <c r="A18" i="6" l="1"/>
  <c r="A18" i="7" l="1"/>
  <c r="A11" i="22" l="1"/>
  <c r="A10" i="22"/>
  <c r="A9" i="22"/>
  <c r="A19" i="20" l="1"/>
  <c r="A13" i="10"/>
  <c r="A12" i="10"/>
  <c r="A11" i="10"/>
  <c r="A19" i="19"/>
  <c r="A19" i="18"/>
  <c r="A18" i="17"/>
  <c r="A18" i="14"/>
  <c r="A18" i="13"/>
  <c r="A18" i="16"/>
  <c r="A17" i="10"/>
  <c r="A20" i="6"/>
  <c r="A20" i="7"/>
  <c r="A36" i="20"/>
  <c r="A35" i="20"/>
  <c r="A15" i="20"/>
  <c r="A14" i="20"/>
  <c r="A13" i="20"/>
  <c r="A20" i="17"/>
  <c r="A20" i="13"/>
  <c r="A20" i="16"/>
  <c r="A35" i="19"/>
  <c r="A34" i="19"/>
  <c r="A15" i="19"/>
  <c r="A14" i="19"/>
  <c r="A13" i="19"/>
  <c r="A31" i="18"/>
  <c r="A30" i="18"/>
  <c r="A15" i="18"/>
  <c r="A14" i="18"/>
  <c r="A13" i="18"/>
  <c r="A26" i="10"/>
  <c r="A16" i="10"/>
  <c r="A29" i="6"/>
  <c r="A28" i="6"/>
  <c r="A26" i="6"/>
  <c r="A25" i="6"/>
  <c r="A24"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54" i="10"/>
  <c r="A53" i="10"/>
  <c r="A47" i="10"/>
  <c r="A45" i="10"/>
  <c r="A42" i="10"/>
  <c r="A31" i="10"/>
  <c r="A30" i="10"/>
  <c r="A28" i="10"/>
  <c r="A25" i="10"/>
  <c r="A24" i="10"/>
  <c r="A23" i="10"/>
  <c r="A22" i="10"/>
  <c r="A21" i="10"/>
  <c r="A20" i="10"/>
  <c r="A35" i="7"/>
  <c r="A34" i="7"/>
  <c r="A15" i="7"/>
  <c r="A14" i="7"/>
  <c r="A13" i="7"/>
  <c r="A37" i="6"/>
  <c r="A36" i="6"/>
  <c r="A15" i="6"/>
  <c r="A14" i="6"/>
  <c r="A13" i="6"/>
</calcChain>
</file>

<file path=xl/sharedStrings.xml><?xml version="1.0" encoding="utf-8"?>
<sst xmlns="http://schemas.openxmlformats.org/spreadsheetml/2006/main" count="306" uniqueCount="202">
  <si>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</si>
  <si>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</si>
  <si>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</si>
  <si>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</si>
  <si>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</si>
  <si>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</si>
  <si>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</si>
  <si>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</si>
  <si>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</si>
  <si>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</si>
  <si>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</si>
  <si>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</si>
  <si>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</si>
  <si>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</si>
  <si>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</si>
  <si>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</si>
  <si>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</si>
  <si>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</si>
  <si>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</si>
  <si>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</si>
  <si>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</si>
  <si>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</si>
  <si>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</si>
  <si>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</si>
  <si>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</si>
  <si>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</si>
  <si>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</si>
  <si>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</si>
  <si>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</si>
  <si>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</si>
  <si>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</si>
  <si>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</si>
  <si>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</si>
  <si>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</si>
  <si>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</si>
  <si>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</si>
  <si>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</si>
  <si>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</si>
  <si>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</si>
  <si>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</si>
  <si>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</si>
  <si>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</si>
  <si>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</si>
  <si>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</si>
  <si>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</si>
  <si>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</si>
  <si>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</si>
  <si>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</si>
  <si>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</si>
  <si>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</si>
  <si>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</si>
  <si>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</si>
  <si>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</si>
  <si>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</si>
  <si>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</si>
  <si>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</si>
  <si>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</si>
  <si>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</si>
  <si>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</si>
  <si>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</si>
  <si>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</si>
  <si>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</si>
  <si>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</si>
  <si>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</si>
  <si>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</si>
  <si>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</si>
  <si>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</si>
  <si>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</si>
  <si>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</si>
  <si>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</si>
  <si>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</si>
  <si>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</si>
  <si>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</si>
  <si>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</si>
  <si>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</si>
  <si>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</si>
  <si>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</si>
  <si>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</si>
  <si>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</si>
  <si>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</si>
  <si>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</si>
  <si>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</si>
  <si>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</si>
  <si>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</si>
  <si>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</si>
  <si>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</si>
  <si>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</si>
  <si>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</si>
  <si>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</si>
  <si>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</si>
  <si>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</si>
  <si>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</si>
  <si>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</si>
  <si>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</si>
  <si>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RLOPS ART. 42</t>
  </si>
  <si>
    <t>RLOPS ART.61 FRACC. IX</t>
  </si>
  <si>
    <t>LOPSRM ART. 31 FRACC. XXXI</t>
  </si>
  <si>
    <t>LOPSRM ART. 38</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</si>
  <si>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</si>
  <si>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</si>
  <si>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</si>
  <si>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</si>
  <si>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</si>
  <si>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</si>
  <si>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</si>
  <si>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</si>
  <si>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</si>
  <si>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</si>
  <si>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</si>
  <si>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</si>
  <si>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</si>
  <si>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</si>
  <si>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</si>
  <si>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</si>
  <si>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</si>
  <si>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</si>
  <si>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</si>
  <si>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</si>
  <si>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</si>
  <si>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</si>
  <si>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</si>
  <si>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</si>
  <si>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</si>
  <si>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</si>
  <si>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</si>
  <si>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</si>
  <si>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</si>
  <si>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</si>
  <si>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</si>
  <si>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</si>
  <si>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</si>
  <si>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</si>
  <si>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</si>
  <si>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</si>
  <si>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</si>
  <si>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</si>
  <si>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</si>
  <si>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</si>
  <si>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</si>
  <si>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</si>
  <si>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</si>
  <si>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</si>
  <si>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</si>
  <si>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</si>
  <si>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</si>
  <si>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</si>
  <si>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</si>
  <si>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</si>
  <si>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</si>
  <si>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</si>
  <si>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</si>
  <si>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</si>
  <si>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C.P. PABLO SUÁREZ COELLO</t>
  </si>
  <si>
    <t>DOCUMENTO L.VI</t>
  </si>
  <si>
    <t xml:space="preserve">CARTA DE INTERES Y ACEPTACIÓN  DE LA INVITACIÓN </t>
  </si>
  <si>
    <t>1. Clave del Registro Federal de Contribuyentes.</t>
  </si>
  <si>
    <t>2. Denominación o Razón Social.</t>
  </si>
  <si>
    <t>3. Descripción del objeto social de la empresa.</t>
  </si>
  <si>
    <t>4. Relación de los nombres de los accionistas o socios.</t>
  </si>
  <si>
    <t>5. Número y fecha de las escrituras públicas en las que conste el acta constitutiva y, en su caso, sus reformas o modificaciones (Señalar nombre, número y circunscripción del notario o fedatario público que las protocolizó).</t>
  </si>
  <si>
    <t>Del representante:</t>
  </si>
  <si>
    <t>1. Nombre del apoderado.</t>
  </si>
  <si>
    <t>2. Número y fecha de los instrumentos notariales de los que se desprendan las facultades para suscribir la Propuesta (señalar nombre, número y circunscripción del notario o fedatario público que los protocolizó).</t>
  </si>
  <si>
    <t>Fechado a los ______ días del mes de ______________ de _____.</t>
  </si>
  <si>
    <t>[NOMBRE DEL LICITANTE]</t>
  </si>
  <si>
    <t>[NOMBRE DEL REPRESENTANTE LEGAL]</t>
  </si>
  <si>
    <t>Para los interesados que decidan agruparse para presentar una propuesta, deberán presentar en forma individual esta manifestación y deberán ser firmadas por el representante legal de cada uno de las integrantes del grupo de personas.</t>
  </si>
  <si>
    <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2"/>
        <color theme="1"/>
        <rFont val="Calibri"/>
        <family val="2"/>
        <scheme val="minor"/>
      </rPr>
      <t>PROPOSICIÓN</t>
    </r>
    <r>
      <rPr>
        <sz val="12"/>
        <color theme="1"/>
        <rFont val="Calibri"/>
        <family val="2"/>
        <scheme val="minor"/>
      </rPr>
      <t>.</t>
    </r>
  </si>
  <si>
    <r>
      <t xml:space="preserve">Si el </t>
    </r>
    <r>
      <rPr>
        <b/>
        <sz val="12"/>
        <color theme="1"/>
        <rFont val="Calibri"/>
        <family val="2"/>
        <scheme val="minor"/>
      </rPr>
      <t>LICITANTE i</t>
    </r>
    <r>
      <rPr>
        <sz val="12"/>
        <color theme="1"/>
        <rFont val="Calibri"/>
        <family val="2"/>
        <scheme val="minor"/>
      </rPr>
      <t xml:space="preserve">nteresado en este procedimiento de contratación está clasificado como </t>
    </r>
    <r>
      <rPr>
        <b/>
        <sz val="12"/>
        <color theme="1"/>
        <rFont val="Calibri"/>
        <family val="2"/>
        <scheme val="minor"/>
      </rPr>
      <t>MIPYME</t>
    </r>
    <r>
      <rPr>
        <sz val="12"/>
        <color theme="1"/>
        <rFont val="Calibri"/>
        <family val="2"/>
        <scheme val="minor"/>
      </rPr>
      <t>, presentar copia de su registro ante la Secretaría de Economía.</t>
    </r>
  </si>
  <si>
    <t>Encuesta de transparencia</t>
  </si>
  <si>
    <t xml:space="preserve">Instrucciones: Por favor califique los supuestos planteados en esta encuesta con una “X”, según considere </t>
  </si>
  <si>
    <t>Factor</t>
  </si>
  <si>
    <t>Evento</t>
  </si>
  <si>
    <t>Supuestos</t>
  </si>
  <si>
    <t>Calificación</t>
  </si>
  <si>
    <t>Totalmente de  acuerdo</t>
  </si>
  <si>
    <t>En general de acuerdo</t>
  </si>
  <si>
    <t>En general en desacuerdo</t>
  </si>
  <si>
    <t>Totalmente en desacuerdo</t>
  </si>
  <si>
    <t>Junta de Aclaraciones</t>
  </si>
  <si>
    <t>El contenido de la Convocatoria es claro para la contratación de los trabajos que se pretenden realizar.</t>
  </si>
  <si>
    <t>Las preguntas en el evento, se contestaron con claridad</t>
  </si>
  <si>
    <t>Presentación de proposiciones y apertura de ofertas técnicas</t>
  </si>
  <si>
    <t>El evento se desarrolló con oportunidad, en razón de la cantidad de documentación que presentaron los Licitantes</t>
  </si>
  <si>
    <t xml:space="preserve">Resolución técnica y apertura de ofertas económicas </t>
  </si>
  <si>
    <t xml:space="preserve">La resolución técnica fue emitida conforme a las Convocatoria y Junta de Aclaraciones del concurso </t>
  </si>
  <si>
    <t>Fallo</t>
  </si>
  <si>
    <t>En el fallo se especificaron los motivos y el fundamento que sustenta la determinación de los contratistas adjudicados y los que no resultaron adjudicados</t>
  </si>
  <si>
    <t xml:space="preserve">Generales </t>
  </si>
  <si>
    <t xml:space="preserve">El acceso al inmueble fue expedito. </t>
  </si>
  <si>
    <t xml:space="preserve">Todos los eventos dieron inicio en el tiempo establecido. </t>
  </si>
  <si>
    <t>El trato que me dieron los servidores públicos de la institución durante la licitación fue respetuoso y amable</t>
  </si>
  <si>
    <t>Volvería a participar en otra licitación que emita la institución</t>
  </si>
  <si>
    <t>El concurso se apegó a la normatividad aplicable</t>
  </si>
  <si>
    <t>Si usted desea agregar algún comentario respecto a la licitación, favor de anotarlo en el siguiente espacio.</t>
  </si>
  <si>
    <t xml:space="preserve"> </t>
  </si>
  <si>
    <t>“ASESORÍA TÉCNICA PARA EL CONTROL Y SEGUIMIENTO DE LOS ESTUDIOS COMPLEMENTARIOS PARA LA ELABORACIÓN DEL ANTEPROYECTO EJECUTIVO Y DE LOS DOCUMENTOS DE LICITACIÓN PARA LA CONSTRUCCIÓN DEL TREN TRANSPENINSULAR MÉRIDA - PUNTA VENADO"</t>
  </si>
  <si>
    <t>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PROPOSICIÓN).</t>
  </si>
  <si>
    <t>“ASESORÍA TÉCNICA PARA EL CONTROL Y SEGUIMIENTO DE LOS ESTUDIOS COMPLEMENTARIOS PAR LA ELABORACIÓN DEL ANTEPROYECTO EJECUTIVO Y DE LOS DOCUMENTOS DE LICITACIÓN PARA LA CONSTRUCCIÓN DEL TREN TRANSPENINSULAR MÉRIDA - PUNTA VENADO"</t>
  </si>
  <si>
    <t>IO-009000988-N7-2013</t>
  </si>
  <si>
    <r>
      <t xml:space="preserve">En referencia a la convocatoria a la Licitación Pública Nacional </t>
    </r>
    <r>
      <rPr>
        <b/>
        <sz val="12"/>
        <color theme="1"/>
        <rFont val="Calibri"/>
        <family val="2"/>
        <scheme val="minor"/>
      </rPr>
      <t>Nº IO-9000988-N7-2013</t>
    </r>
    <r>
      <rPr>
        <sz val="11"/>
        <color theme="1"/>
        <rFont val="Calibri"/>
        <family val="2"/>
        <scheme val="minor"/>
      </rPr>
      <t xml:space="preserve"> que  la Dirección General de Transporte Ferroviario y Multimodal, lleva a cabo para la contratación de los servicios relacionados con la obra pública a precio alzado referente a: </t>
    </r>
    <r>
      <rPr>
        <b/>
        <sz val="12"/>
        <color theme="1"/>
        <rFont val="Calibri"/>
        <family val="2"/>
        <scheme val="minor"/>
      </rPr>
      <t>“ASESORÍA TÉCNICA PARA EL CONTROL Y SEGUIMIENTO DE LOS ESTUDIOS COMPLEMENTARIOS PARA LA ELABORACIÓN DEL ANTEPROYECTO EJECUTIVO Y DE LOS DOCUMENTOS DE LICITACIÓN PARA LA CONSTRUCCIÓN DEL TREN TRANSPENINSULAR MÉRIDA - PUNTA VENADO".</t>
    </r>
  </si>
  <si>
    <r>
      <t xml:space="preserve">[NOMBRE DEL REPRESENTANTE LEGAL] </t>
    </r>
    <r>
      <rPr>
        <sz val="9"/>
        <color theme="1"/>
        <rFont val="Arial"/>
        <family val="2"/>
      </rPr>
      <t xml:space="preserve">en mi carácter de representante legal de </t>
    </r>
    <r>
      <rPr>
        <i/>
        <sz val="9"/>
        <color theme="1"/>
        <rFont val="Arial"/>
        <family val="2"/>
      </rPr>
      <t>[NOMBRE DEL LICITANTE]</t>
    </r>
    <r>
      <rPr>
        <sz val="9"/>
        <color theme="1"/>
        <rFont val="Arial"/>
        <family val="2"/>
      </rPr>
      <t xml:space="preserve">, manifiesto bajo protesta de decir verdad que estamos interesados  y aceptamos participar en la invitación a cuando menos tres personas </t>
    </r>
    <r>
      <rPr>
        <b/>
        <sz val="9"/>
        <color theme="1"/>
        <rFont val="Arial"/>
        <family val="2"/>
      </rPr>
      <t xml:space="preserve">N° LO-009000988-N7-2013 </t>
    </r>
    <r>
      <rPr>
        <sz val="9"/>
        <color theme="1"/>
        <rFont val="Arial"/>
        <family val="2"/>
      </rPr>
      <t>razón por la cual mediante el presente escrito manifiesta que el suscrito cuenta con facultades suficientes para comprometer y representar a [NOMBRE DEL LICITANTE] en la presente licitación e indicamos los datos relativos a la constitución del Licitante y a la personalidad de nuestro representante y los datos requeridos en el párrafo antes indicado:</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</si>
</sst>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
      <i/>
      <sz val="9"/>
      <color theme="1"/>
      <name val="Arial"/>
      <family val="2"/>
    </font>
    <font>
      <b/>
      <sz val="12"/>
      <color theme="1"/>
      <name val="Calibri"/>
      <family val="2"/>
      <scheme val="minor"/>
    </font>
    <font>
      <i/>
      <sz val="11"/>
      <color theme="1"/>
      <name val="Calibri"/>
      <family val="2"/>
      <scheme val="minor"/>
    </font>
    <font>
      <b/>
      <sz val="11"/>
      <color theme="1"/>
      <name val="Calibri"/>
      <family val="2"/>
      <scheme val="minor"/>
    </font>
    <font>
      <sz val="12"/>
      <color theme="1"/>
      <name val="Calibri"/>
      <family val="2"/>
      <scheme val="minor"/>
    </font>
    <font>
      <sz val="12"/>
      <color theme="1"/>
      <name val="Calibri"/>
      <family val="2"/>
    </font>
    <font>
      <sz val="12"/>
      <name val="Calibri"/>
      <family val="2"/>
    </font>
    <font>
      <sz val="10"/>
      <name val="Calibri"/>
      <family val="2"/>
    </font>
    <font>
      <sz val="10"/>
      <color theme="1"/>
      <name val="Calibri"/>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67">
    <xf numFmtId="0" fontId="0" fillId="0" borderId="0" xfId="0"/>
    <xf numFmtId="0" fontId="0" fillId="0" borderId="0" xfId="0" applyProtection="1"/>
    <xf numFmtId="0" fontId="8" fillId="0" borderId="0" xfId="0" applyFont="1" applyAlignment="1" applyProtection="1">
      <alignment vertical="top"/>
      <protection hidden="1"/>
    </xf>
    <xf numFmtId="0" fontId="6" fillId="0" borderId="0" xfId="0" applyFont="1" applyAlignment="1" applyProtection="1">
      <alignment horizontal="center" vertical="top"/>
      <protection locked="0" hidden="1"/>
    </xf>
    <xf numFmtId="0" fontId="6" fillId="0" borderId="0" xfId="0" applyFont="1" applyAlignment="1" applyProtection="1">
      <alignment horizontal="right" vertical="top"/>
      <protection hidden="1"/>
    </xf>
    <xf numFmtId="0" fontId="8" fillId="0" borderId="0" xfId="0" applyFont="1" applyAlignment="1" applyProtection="1">
      <alignment horizontal="justify" vertical="top"/>
      <protection hidden="1"/>
    </xf>
    <xf numFmtId="0" fontId="6" fillId="0" borderId="0" xfId="0" applyFont="1" applyAlignment="1" applyProtection="1">
      <alignment horizontal="justify" vertical="top"/>
      <protection hidden="1"/>
    </xf>
    <xf numFmtId="0" fontId="8" fillId="0" borderId="0" xfId="0" applyFont="1" applyAlignment="1" applyProtection="1">
      <alignment horizontal="justify" vertical="distributed" wrapText="1"/>
      <protection hidden="1"/>
    </xf>
    <xf numFmtId="0" fontId="8" fillId="0" borderId="0" xfId="0" applyFont="1" applyAlignment="1" applyProtection="1">
      <alignment horizontal="justify" vertical="top" wrapText="1"/>
      <protection hidden="1"/>
    </xf>
    <xf numFmtId="0" fontId="8" fillId="0" borderId="0" xfId="0" applyFont="1" applyProtection="1">
      <protection hidden="1"/>
    </xf>
    <xf numFmtId="49" fontId="8" fillId="0" borderId="0" xfId="0" applyNumberFormat="1" applyFont="1" applyAlignment="1" applyProtection="1">
      <alignment horizontal="center"/>
      <protection hidden="1"/>
    </xf>
    <xf numFmtId="0" fontId="8" fillId="0" borderId="0" xfId="0" applyFont="1" applyAlignment="1" applyProtection="1">
      <alignment horizontal="center" vertical="top"/>
      <protection hidden="1"/>
    </xf>
    <xf numFmtId="0" fontId="8" fillId="0" borderId="0" xfId="0" applyFont="1" applyBorder="1" applyAlignment="1" applyProtection="1">
      <alignment horizontal="center"/>
      <protection hidden="1"/>
    </xf>
    <xf numFmtId="0" fontId="8" fillId="0" borderId="0" xfId="0" applyFont="1" applyAlignment="1" applyProtection="1">
      <alignment horizontal="center"/>
      <protection hidden="1"/>
    </xf>
    <xf numFmtId="0" fontId="5" fillId="0" borderId="0" xfId="0" applyFont="1" applyProtection="1">
      <protection hidden="1"/>
    </xf>
    <xf numFmtId="0" fontId="11" fillId="0" borderId="0" xfId="0" applyFont="1" applyAlignment="1" applyProtection="1">
      <alignment vertical="top"/>
      <protection hidden="1"/>
    </xf>
    <xf numFmtId="0" fontId="12" fillId="0" borderId="0" xfId="0" applyFont="1" applyAlignment="1" applyProtection="1">
      <alignment horizontal="center" vertical="top"/>
      <protection locked="0" hidden="1"/>
    </xf>
    <xf numFmtId="0" fontId="12" fillId="0" borderId="0" xfId="0" applyFont="1" applyAlignment="1" applyProtection="1">
      <alignment horizontal="right" vertical="top"/>
      <protection hidden="1"/>
    </xf>
    <xf numFmtId="0" fontId="11" fillId="0" borderId="0" xfId="0" applyFont="1" applyAlignment="1" applyProtection="1">
      <alignment horizontal="justify" vertical="top"/>
      <protection hidden="1"/>
    </xf>
    <xf numFmtId="0" fontId="10" fillId="0" borderId="0" xfId="0" applyFont="1" applyAlignment="1" applyProtection="1">
      <alignment horizontal="center"/>
      <protection hidden="1"/>
    </xf>
    <xf numFmtId="0" fontId="9" fillId="0" borderId="0" xfId="0" applyFont="1" applyAlignment="1" applyProtection="1">
      <alignment horizontal="justify" vertical="distributed" wrapText="1"/>
      <protection hidden="1"/>
    </xf>
    <xf numFmtId="0" fontId="9" fillId="0" borderId="0" xfId="0" applyFont="1" applyAlignment="1" applyProtection="1">
      <alignment horizontal="justify"/>
      <protection hidden="1"/>
    </xf>
    <xf numFmtId="0" fontId="11" fillId="0" borderId="0" xfId="0" applyFont="1" applyAlignment="1" applyProtection="1">
      <alignment horizontal="justify" vertical="top" wrapText="1"/>
      <protection hidden="1"/>
    </xf>
    <xf numFmtId="0" fontId="10" fillId="0" borderId="2" xfId="0" applyFont="1" applyBorder="1" applyAlignment="1" applyProtection="1">
      <alignment horizontal="justify"/>
      <protection hidden="1"/>
    </xf>
    <xf numFmtId="0" fontId="9" fillId="0" borderId="3" xfId="0" applyFont="1" applyBorder="1" applyAlignment="1" applyProtection="1">
      <alignment horizontal="justify" vertical="top" wrapText="1"/>
      <protection hidden="1"/>
    </xf>
    <xf numFmtId="0" fontId="13" fillId="0" borderId="3" xfId="0" applyFont="1" applyBorder="1" applyProtection="1">
      <protection hidden="1"/>
    </xf>
    <xf numFmtId="0" fontId="10" fillId="0" borderId="3" xfId="0" applyFont="1" applyBorder="1" applyAlignment="1" applyProtection="1">
      <alignment horizontal="justify"/>
      <protection hidden="1"/>
    </xf>
    <xf numFmtId="0" fontId="9" fillId="0" borderId="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13" fillId="0" borderId="0" xfId="0" applyFont="1" applyProtection="1">
      <protection hidden="1"/>
    </xf>
    <xf numFmtId="0" fontId="9" fillId="0" borderId="0" xfId="0" applyFont="1" applyAlignment="1" applyProtection="1">
      <alignment horizontal="center"/>
      <protection hidden="1"/>
    </xf>
    <xf numFmtId="0" fontId="11" fillId="0" borderId="0" xfId="0" applyFont="1" applyAlignment="1" applyProtection="1">
      <alignment horizontal="center" vertical="top"/>
      <protection hidden="1"/>
    </xf>
    <xf numFmtId="0" fontId="9" fillId="0" borderId="0" xfId="0" applyFont="1" applyProtection="1">
      <protection hidden="1"/>
    </xf>
    <xf numFmtId="0" fontId="14" fillId="0" borderId="0" xfId="0" applyFont="1" applyProtection="1">
      <protection hidden="1"/>
    </xf>
    <xf numFmtId="0" fontId="10" fillId="0" borderId="0" xfId="0" applyFont="1" applyProtection="1">
      <protection hidden="1"/>
    </xf>
    <xf numFmtId="0" fontId="0" fillId="0" borderId="0" xfId="0" applyProtection="1">
      <protection hidden="1"/>
    </xf>
    <xf numFmtId="0" fontId="10" fillId="0" borderId="0" xfId="0" applyFont="1" applyAlignment="1" applyProtection="1">
      <alignment horizontal="right"/>
      <protection hidden="1"/>
    </xf>
    <xf numFmtId="0" fontId="6" fillId="0" borderId="0" xfId="0" applyFont="1" applyAlignment="1" applyProtection="1">
      <alignment horizontal="center" vertical="center" wrapText="1"/>
      <protection hidden="1"/>
    </xf>
    <xf numFmtId="0" fontId="10" fillId="0" borderId="0" xfId="0"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9" fillId="0" borderId="0" xfId="0" applyNumberFormat="1"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0" applyFont="1" applyAlignment="1" applyProtection="1">
      <alignment horizontal="justify"/>
      <protection hidden="1"/>
    </xf>
    <xf numFmtId="0" fontId="6" fillId="0" borderId="0" xfId="0" applyFont="1" applyAlignment="1" applyProtection="1">
      <alignment vertical="top"/>
      <protection hidden="1"/>
    </xf>
    <xf numFmtId="0" fontId="8" fillId="0" borderId="0" xfId="0" applyFont="1" applyAlignment="1" applyProtection="1">
      <alignment vertical="top" wrapText="1"/>
      <protection hidden="1"/>
    </xf>
    <xf numFmtId="0" fontId="9" fillId="0" borderId="0" xfId="0" applyFont="1" applyAlignment="1" applyProtection="1">
      <alignment vertical="top" wrapText="1"/>
      <protection hidden="1"/>
    </xf>
    <xf numFmtId="0" fontId="11" fillId="0" borderId="0" xfId="0" applyFont="1" applyAlignment="1" applyProtection="1">
      <alignment vertical="top" wrapText="1"/>
      <protection hidden="1"/>
    </xf>
    <xf numFmtId="0" fontId="21" fillId="0" borderId="0" xfId="0" applyFont="1" applyAlignment="1" applyProtection="1">
      <alignment horizontal="right" vertical="top"/>
      <protection hidden="1"/>
    </xf>
    <xf numFmtId="0" fontId="6" fillId="0" borderId="0" xfId="0" applyFont="1" applyAlignment="1" applyProtection="1">
      <alignment horizontal="right"/>
      <protection hidden="1"/>
    </xf>
    <xf numFmtId="0" fontId="6" fillId="0" borderId="0" xfId="0" applyFont="1" applyAlignment="1" applyProtection="1">
      <alignment horizontal="justify" vertical="top" wrapText="1"/>
      <protection hidden="1"/>
    </xf>
    <xf numFmtId="0" fontId="18" fillId="0" borderId="0" xfId="0" applyFont="1" applyAlignment="1" applyProtection="1">
      <alignment horizontal="justify" vertical="top" wrapText="1"/>
      <protection hidden="1"/>
    </xf>
    <xf numFmtId="0" fontId="6" fillId="0" borderId="0" xfId="0" applyFont="1" applyAlignment="1">
      <alignment horizontal="justify" vertical="top" wrapText="1"/>
    </xf>
    <xf numFmtId="0" fontId="8" fillId="0" borderId="0" xfId="0" applyFont="1" applyAlignment="1">
      <alignment vertical="top"/>
    </xf>
    <xf numFmtId="0" fontId="12" fillId="0" borderId="0" xfId="0" applyFont="1" applyBorder="1" applyAlignment="1">
      <alignment horizontal="centerContinuous" vertical="top"/>
    </xf>
    <xf numFmtId="0" fontId="8" fillId="0" borderId="0" xfId="0" applyFont="1" applyAlignment="1">
      <alignment horizontal="centerContinuous" vertical="top"/>
    </xf>
    <xf numFmtId="0" fontId="21" fillId="0" borderId="0" xfId="0" applyFont="1" applyBorder="1" applyAlignment="1">
      <alignment horizontal="centerContinuous" vertical="top"/>
    </xf>
    <xf numFmtId="0" fontId="4" fillId="0" borderId="0" xfId="0" applyFont="1" applyAlignment="1">
      <alignment horizontal="centerContinuous" vertical="top"/>
    </xf>
    <xf numFmtId="0" fontId="24" fillId="0" borderId="0" xfId="0" applyFont="1" applyAlignment="1">
      <alignment horizontal="right" vertical="top"/>
    </xf>
    <xf numFmtId="0" fontId="12" fillId="0" borderId="0" xfId="0" applyFont="1" applyAlignment="1">
      <alignment horizontal="right" vertical="top"/>
    </xf>
    <xf numFmtId="0" fontId="14" fillId="0" borderId="0" xfId="0" applyFont="1" applyAlignment="1">
      <alignment vertical="top"/>
    </xf>
    <xf numFmtId="0" fontId="8" fillId="0" borderId="0" xfId="0" applyFont="1" applyAlignment="1">
      <alignment horizontal="justify" vertical="top"/>
    </xf>
    <xf numFmtId="0" fontId="8" fillId="0" borderId="0" xfId="0" applyFont="1"/>
    <xf numFmtId="0" fontId="6" fillId="0" borderId="0" xfId="0" applyFont="1" applyAlignment="1">
      <alignment horizontal="justify" vertical="center"/>
    </xf>
    <xf numFmtId="0" fontId="14" fillId="0" borderId="0" xfId="0" applyFont="1"/>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49" fontId="8" fillId="0" borderId="1" xfId="0" applyNumberFormat="1" applyFont="1" applyBorder="1" applyAlignment="1">
      <alignment vertical="top" wrapText="1"/>
    </xf>
    <xf numFmtId="0" fontId="6" fillId="0" borderId="1" xfId="0" applyFont="1" applyBorder="1" applyAlignment="1">
      <alignment vertical="top" wrapText="1"/>
    </xf>
    <xf numFmtId="0" fontId="5" fillId="0" borderId="0" xfId="0" applyFont="1" applyAlignment="1">
      <alignment vertical="top"/>
    </xf>
    <xf numFmtId="0" fontId="5" fillId="0" borderId="0" xfId="0" applyFont="1"/>
    <xf numFmtId="0" fontId="0" fillId="0" borderId="0" xfId="0" applyAlignment="1">
      <alignment wrapText="1"/>
    </xf>
    <xf numFmtId="0" fontId="25" fillId="0" borderId="0" xfId="0" applyFont="1" applyAlignment="1">
      <alignment wrapText="1"/>
    </xf>
    <xf numFmtId="0" fontId="6" fillId="0" borderId="0" xfId="0" applyFont="1" applyAlignment="1">
      <alignment horizontal="center"/>
    </xf>
    <xf numFmtId="0" fontId="26" fillId="0" borderId="0" xfId="0" applyFont="1" applyAlignment="1">
      <alignment horizontal="justify"/>
    </xf>
    <xf numFmtId="0" fontId="0" fillId="0" borderId="0" xfId="0" applyAlignment="1" applyProtection="1">
      <alignment wrapText="1"/>
    </xf>
    <xf numFmtId="0" fontId="14" fillId="0" borderId="0" xfId="0" applyFont="1" applyAlignment="1"/>
    <xf numFmtId="0" fontId="12" fillId="0" borderId="0" xfId="0" applyFont="1" applyAlignment="1">
      <alignment horizontal="justify" vertical="top"/>
    </xf>
    <xf numFmtId="0" fontId="0" fillId="0" borderId="0" xfId="0" applyAlignment="1" applyProtection="1">
      <alignment vertical="center" wrapText="1"/>
    </xf>
    <xf numFmtId="0" fontId="14" fillId="0" borderId="0" xfId="0" applyFont="1" applyAlignment="1" applyProtection="1">
      <alignment horizontal="center" vertical="center" wrapText="1"/>
    </xf>
    <xf numFmtId="0" fontId="18" fillId="0" borderId="0" xfId="0" applyFont="1" applyAlignment="1" applyProtection="1">
      <alignment vertical="center" wrapText="1"/>
    </xf>
    <xf numFmtId="15" fontId="17" fillId="0" borderId="0" xfId="0" applyNumberFormat="1" applyFont="1" applyAlignment="1" applyProtection="1">
      <alignment vertical="center" wrapText="1"/>
      <protection locked="0" hidden="1"/>
    </xf>
    <xf numFmtId="49" fontId="17" fillId="0" borderId="0" xfId="0" applyNumberFormat="1" applyFont="1" applyAlignment="1" applyProtection="1">
      <alignment vertical="center" wrapText="1"/>
      <protection locked="0" hidden="1"/>
    </xf>
    <xf numFmtId="0" fontId="14" fillId="0" borderId="0" xfId="0" applyFont="1" applyAlignment="1" applyProtection="1">
      <alignment vertical="center" wrapText="1"/>
    </xf>
    <xf numFmtId="0" fontId="17" fillId="0" borderId="0" xfId="0" applyFont="1" applyAlignment="1" applyProtection="1">
      <alignment vertical="center" wrapText="1"/>
    </xf>
    <xf numFmtId="0" fontId="18" fillId="0" borderId="0" xfId="0" applyFont="1" applyFill="1" applyBorder="1" applyAlignment="1" applyProtection="1">
      <alignment vertical="center" wrapText="1"/>
    </xf>
    <xf numFmtId="49" fontId="17" fillId="0" borderId="0" xfId="0" applyNumberFormat="1" applyFont="1" applyFill="1" applyBorder="1" applyAlignment="1" applyProtection="1">
      <alignment vertical="center" wrapText="1"/>
      <protection locked="0" hidden="1"/>
    </xf>
    <xf numFmtId="0" fontId="8" fillId="0" borderId="0" xfId="0" applyFont="1" applyAlignment="1" applyProtection="1">
      <alignment horizontal="center"/>
      <protection hidden="1"/>
    </xf>
    <xf numFmtId="0" fontId="8" fillId="0" borderId="0" xfId="0" applyFont="1" applyBorder="1" applyAlignment="1" applyProtection="1">
      <alignment horizontal="center"/>
      <protection hidden="1"/>
    </xf>
    <xf numFmtId="0" fontId="8" fillId="0" borderId="0" xfId="0" applyFont="1" applyAlignment="1" applyProtection="1">
      <alignment horizontal="center" vertical="top"/>
      <protection hidden="1"/>
    </xf>
    <xf numFmtId="0" fontId="12" fillId="0" borderId="0" xfId="0" applyFont="1" applyAlignment="1">
      <alignment horizontal="justify" vertical="top"/>
    </xf>
    <xf numFmtId="0" fontId="9" fillId="0" borderId="0" xfId="0" applyFont="1" applyBorder="1" applyAlignment="1" applyProtection="1">
      <alignment horizontal="justify" vertical="top" wrapText="1"/>
      <protection hidden="1"/>
    </xf>
    <xf numFmtId="0" fontId="10" fillId="0" borderId="0" xfId="0" applyFont="1" applyBorder="1" applyAlignment="1" applyProtection="1">
      <alignment horizontal="justify"/>
      <protection hidden="1"/>
    </xf>
    <xf numFmtId="0" fontId="3" fillId="0" borderId="0" xfId="0" applyFont="1"/>
    <xf numFmtId="0" fontId="3" fillId="0" borderId="0" xfId="0" applyFont="1" applyAlignment="1">
      <alignment wrapText="1"/>
    </xf>
    <xf numFmtId="0" fontId="3" fillId="0" borderId="0" xfId="0" applyFont="1" applyAlignment="1">
      <alignment horizontal="center"/>
    </xf>
    <xf numFmtId="0" fontId="29" fillId="0" borderId="0" xfId="0" applyFont="1" applyAlignment="1">
      <alignment horizontal="center"/>
    </xf>
    <xf numFmtId="0" fontId="8" fillId="0" borderId="0" xfId="0" applyFont="1" applyAlignment="1">
      <alignment wrapText="1"/>
    </xf>
    <xf numFmtId="0" fontId="0" fillId="0" borderId="0" xfId="0" applyAlignment="1">
      <alignment horizontal="center"/>
    </xf>
    <xf numFmtId="0" fontId="32" fillId="0" borderId="0" xfId="0" applyFont="1" applyAlignment="1">
      <alignment horizontal="center" vertical="center"/>
    </xf>
    <xf numFmtId="0" fontId="32" fillId="0" borderId="0" xfId="0" applyFont="1" applyBorder="1" applyAlignment="1">
      <alignment horizontal="left" vertical="center" wrapText="1"/>
    </xf>
    <xf numFmtId="0" fontId="32" fillId="0" borderId="11" xfId="0" applyFont="1" applyBorder="1" applyAlignment="1">
      <alignment horizontal="left" vertical="center" wrapText="1"/>
    </xf>
    <xf numFmtId="0" fontId="2" fillId="0" borderId="0" xfId="0" applyFont="1" applyAlignment="1">
      <alignment horizontal="center" vertical="center"/>
    </xf>
    <xf numFmtId="0" fontId="32" fillId="0" borderId="0" xfId="0" applyFont="1" applyBorder="1" applyAlignment="1">
      <alignment horizontal="center" vertical="center" wrapText="1"/>
    </xf>
    <xf numFmtId="0" fontId="33" fillId="0" borderId="0" xfId="0" applyFont="1" applyAlignment="1">
      <alignment horizontal="center" vertical="center"/>
    </xf>
    <xf numFmtId="0" fontId="0" fillId="0" borderId="0" xfId="0" applyAlignment="1">
      <alignment horizontal="left"/>
    </xf>
    <xf numFmtId="0" fontId="2" fillId="0" borderId="20" xfId="0" applyFont="1" applyBorder="1" applyAlignment="1">
      <alignment vertical="center" wrapText="1"/>
    </xf>
    <xf numFmtId="0" fontId="32" fillId="0" borderId="0" xfId="0" applyFont="1" applyAlignment="1">
      <alignment horizontal="left" vertical="center"/>
    </xf>
    <xf numFmtId="0" fontId="0" fillId="0" borderId="8"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left" vertical="center" wrapText="1"/>
    </xf>
    <xf numFmtId="0" fontId="0" fillId="0" borderId="8" xfId="0" applyFont="1" applyBorder="1" applyAlignment="1">
      <alignment vertical="center" wrapText="1"/>
    </xf>
    <xf numFmtId="0" fontId="35" fillId="0" borderId="8" xfId="0" applyFont="1" applyBorder="1" applyAlignment="1">
      <alignment horizontal="left" vertical="center" wrapText="1"/>
    </xf>
    <xf numFmtId="0" fontId="35" fillId="0" borderId="8" xfId="0" applyFont="1" applyBorder="1" applyAlignment="1">
      <alignment horizontal="justify" vertical="center" wrapText="1"/>
    </xf>
    <xf numFmtId="0" fontId="30" fillId="0" borderId="0" xfId="0" applyFont="1" applyAlignment="1">
      <alignment horizontal="left" vertical="center"/>
    </xf>
    <xf numFmtId="49" fontId="17" fillId="0" borderId="0" xfId="0" applyNumberFormat="1" applyFont="1" applyFill="1" applyAlignment="1" applyProtection="1">
      <alignment vertical="center" wrapText="1"/>
      <protection locked="0" hidden="1"/>
    </xf>
    <xf numFmtId="0" fontId="8" fillId="0" borderId="0" xfId="0" applyFont="1" applyFill="1" applyAlignment="1" applyProtection="1">
      <alignment horizontal="justify" vertical="top" wrapText="1"/>
      <protection hidden="1"/>
    </xf>
    <xf numFmtId="0" fontId="9" fillId="0" borderId="0" xfId="0" applyFont="1" applyFill="1" applyAlignment="1" applyProtection="1">
      <alignment horizontal="justify" vertical="top" wrapText="1"/>
      <protection hidden="1"/>
    </xf>
    <xf numFmtId="0" fontId="27" fillId="0" borderId="0" xfId="0" applyFont="1" applyFill="1" applyAlignment="1">
      <alignment wrapText="1"/>
    </xf>
    <xf numFmtId="0" fontId="15" fillId="0" borderId="0" xfId="0" applyFont="1" applyAlignment="1" applyProtection="1">
      <alignment horizontal="center" vertical="center" wrapText="1"/>
    </xf>
    <xf numFmtId="0" fontId="6" fillId="2" borderId="1" xfId="0" applyFont="1" applyFill="1" applyBorder="1" applyAlignment="1" applyProtection="1">
      <alignment horizontal="center" vertical="top"/>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19" fillId="0" borderId="0" xfId="0" applyFont="1" applyAlignment="1" applyProtection="1">
      <alignment horizontal="center" vertical="center" wrapText="1"/>
    </xf>
    <xf numFmtId="0" fontId="20" fillId="0" borderId="0" xfId="0" applyFont="1" applyAlignment="1" applyProtection="1">
      <alignment horizontal="center" vertical="center" wrapText="1"/>
    </xf>
    <xf numFmtId="0" fontId="8" fillId="0" borderId="0" xfId="0" applyFont="1" applyAlignment="1" applyProtection="1">
      <alignment horizontal="center"/>
      <protection hidden="1"/>
    </xf>
    <xf numFmtId="0" fontId="8" fillId="0" borderId="0" xfId="0" applyFont="1" applyBorder="1" applyAlignment="1">
      <alignment horizontal="center" vertical="top" wrapText="1"/>
    </xf>
    <xf numFmtId="0" fontId="14" fillId="0" borderId="0" xfId="0" applyFont="1" applyAlignment="1">
      <alignment horizontal="center" vertical="top" wrapText="1"/>
    </xf>
    <xf numFmtId="0" fontId="12" fillId="0" borderId="0" xfId="0" applyFont="1" applyAlignment="1">
      <alignment horizontal="left" vertical="top"/>
    </xf>
    <xf numFmtId="0" fontId="8" fillId="0" borderId="0" xfId="0" applyFont="1" applyBorder="1" applyAlignment="1" applyProtection="1">
      <alignment horizontal="center"/>
      <protection hidden="1"/>
    </xf>
    <xf numFmtId="0" fontId="8" fillId="0" borderId="0" xfId="0" applyFont="1" applyAlignment="1" applyProtection="1">
      <alignment horizontal="center" vertical="top"/>
      <protection hidden="1"/>
    </xf>
    <xf numFmtId="0" fontId="8" fillId="0" borderId="0" xfId="0" applyFont="1" applyAlignment="1">
      <alignment horizontal="justify" vertical="top" wrapText="1"/>
    </xf>
    <xf numFmtId="0" fontId="14" fillId="0" borderId="0" xfId="0" applyFont="1" applyAlignment="1">
      <alignment horizontal="justify" vertical="top" wrapText="1"/>
    </xf>
    <xf numFmtId="0" fontId="8" fillId="0" borderId="0" xfId="0" applyFont="1" applyFill="1" applyAlignment="1">
      <alignment horizontal="justify" vertical="top" wrapText="1"/>
    </xf>
    <xf numFmtId="0" fontId="14" fillId="0" borderId="0" xfId="0" applyFont="1" applyFill="1" applyAlignment="1">
      <alignment horizontal="justify" vertical="top" wrapText="1"/>
    </xf>
    <xf numFmtId="0" fontId="12" fillId="0" borderId="0" xfId="0" applyFont="1" applyAlignment="1">
      <alignment horizontal="justify" vertical="top"/>
    </xf>
    <xf numFmtId="0" fontId="14" fillId="0" borderId="0" xfId="0" applyFont="1" applyAlignment="1"/>
    <xf numFmtId="0" fontId="23" fillId="0" borderId="0" xfId="0" applyFont="1" applyAlignment="1">
      <alignment horizontal="right" vertical="top"/>
    </xf>
    <xf numFmtId="0" fontId="12" fillId="0" borderId="0" xfId="0" applyFont="1" applyAlignment="1">
      <alignment horizontal="right" vertical="top"/>
    </xf>
    <xf numFmtId="0" fontId="14" fillId="0" borderId="0" xfId="0" applyFont="1" applyAlignment="1">
      <alignment vertical="top"/>
    </xf>
    <xf numFmtId="0" fontId="12" fillId="0" borderId="0" xfId="0" applyFont="1" applyAlignment="1">
      <alignment horizontal="justify" vertical="top" wrapText="1"/>
    </xf>
    <xf numFmtId="0" fontId="31" fillId="0" borderId="0" xfId="0" applyFont="1" applyAlignment="1">
      <alignment horizontal="left" vertical="center" wrapText="1"/>
    </xf>
    <xf numFmtId="0" fontId="31" fillId="0" borderId="0" xfId="0" applyFont="1" applyAlignment="1">
      <alignment horizontal="center" wrapText="1"/>
    </xf>
    <xf numFmtId="0" fontId="7" fillId="0" borderId="13"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15" xfId="0" applyFont="1" applyBorder="1" applyAlignment="1" applyProtection="1">
      <alignment horizontal="center" vertical="center" wrapText="1"/>
    </xf>
    <xf numFmtId="0" fontId="7" fillId="0" borderId="16"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7" fillId="0" borderId="18"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7" fillId="0" borderId="19" xfId="0" applyFont="1" applyBorder="1" applyAlignment="1" applyProtection="1">
      <alignment horizontal="center" vertical="center" wrapText="1"/>
    </xf>
    <xf numFmtId="0" fontId="18" fillId="0" borderId="0" xfId="0" applyFont="1" applyAlignment="1" applyProtection="1">
      <alignment horizontal="center" vertical="center" wrapText="1"/>
    </xf>
    <xf numFmtId="49" fontId="36" fillId="0" borderId="0" xfId="0" applyNumberFormat="1" applyFont="1" applyAlignment="1" applyProtection="1">
      <alignment horizontal="center" vertical="center" wrapText="1"/>
      <protection locked="0" hidden="1"/>
    </xf>
    <xf numFmtId="0" fontId="0" fillId="0" borderId="5" xfId="0" applyFont="1" applyBorder="1" applyAlignment="1">
      <alignment vertical="center" wrapText="1"/>
    </xf>
    <xf numFmtId="0" fontId="0" fillId="0" borderId="6" xfId="0" applyFont="1" applyBorder="1" applyAlignment="1">
      <alignment vertical="center" wrapText="1"/>
    </xf>
    <xf numFmtId="49" fontId="17" fillId="0" borderId="0" xfId="0" applyNumberFormat="1" applyFont="1" applyFill="1" applyAlignment="1" applyProtection="1">
      <alignment horizontal="center" vertical="center" wrapText="1"/>
      <protection locked="0" hidden="1"/>
    </xf>
    <xf numFmtId="0" fontId="32" fillId="0" borderId="0" xfId="0" applyFont="1" applyBorder="1" applyAlignment="1">
      <alignment horizontal="lef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0" fillId="0" borderId="7" xfId="0" applyFont="1" applyBorder="1" applyAlignment="1">
      <alignment horizontal="center" vertical="center" wrapText="1"/>
    </xf>
    <xf numFmtId="0" fontId="34" fillId="0" borderId="5" xfId="0" applyFont="1" applyBorder="1" applyAlignment="1">
      <alignment horizontal="left" vertical="center" wrapText="1"/>
    </xf>
    <xf numFmtId="0" fontId="34" fillId="0" borderId="6"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148168</xdr:rowOff>
    </xdr:from>
    <xdr:to>
      <xdr:col>1</xdr:col>
      <xdr:colOff>1090083</xdr:colOff>
      <xdr:row>4</xdr:row>
      <xdr:rowOff>10585</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148168"/>
          <a:ext cx="1365250" cy="49741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1957917</xdr:colOff>
      <xdr:row>0</xdr:row>
      <xdr:rowOff>42334</xdr:rowOff>
    </xdr:from>
    <xdr:to>
      <xdr:col>2</xdr:col>
      <xdr:colOff>1808692</xdr:colOff>
      <xdr:row>3</xdr:row>
      <xdr:rowOff>63501</xdr:rowOff>
    </xdr:to>
    <xdr:pic>
      <xdr:nvPicPr>
        <xdr:cNvPr id="2" name="1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3358092" y="42334"/>
          <a:ext cx="1365250" cy="506942"/>
        </a:xfrm>
        <a:prstGeom prst="rect">
          <a:avLst/>
        </a:prstGeom>
        <a:noFill/>
        <a:ln>
          <a:noFill/>
        </a:ln>
      </xdr:spPr>
    </xdr:pic>
    <xdr:clientData/>
  </xdr:twoCellAnchor>
  <xdr:twoCellAnchor editAs="oneCell">
    <xdr:from>
      <xdr:col>0</xdr:col>
      <xdr:colOff>0</xdr:colOff>
      <xdr:row>0</xdr:row>
      <xdr:rowOff>0</xdr:rowOff>
    </xdr:from>
    <xdr:to>
      <xdr:col>1</xdr:col>
      <xdr:colOff>603250</xdr:colOff>
      <xdr:row>3</xdr:row>
      <xdr:rowOff>11642</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0"/>
          <a:ext cx="1365250" cy="4974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zoomScale="90" zoomScaleNormal="90" workbookViewId="0">
      <selection activeCell="C22" sqref="C22"/>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119"/>
      <c r="B1" s="119"/>
      <c r="C1" s="120" t="s">
        <v>92</v>
      </c>
    </row>
    <row r="2" spans="1:3" x14ac:dyDescent="0.2">
      <c r="A2" s="119"/>
      <c r="B2" s="119"/>
      <c r="C2" s="121"/>
    </row>
    <row r="3" spans="1:3" x14ac:dyDescent="0.2">
      <c r="A3" s="119"/>
      <c r="B3" s="119"/>
      <c r="C3" s="121"/>
    </row>
    <row r="4" spans="1:3" x14ac:dyDescent="0.2">
      <c r="A4" s="119"/>
      <c r="B4" s="119"/>
      <c r="C4" s="121"/>
    </row>
    <row r="5" spans="1:3" x14ac:dyDescent="0.2">
      <c r="A5" s="119"/>
      <c r="B5" s="119"/>
      <c r="C5" s="122"/>
    </row>
    <row r="7" spans="1:3" s="77" customFormat="1" ht="16.5" customHeight="1" x14ac:dyDescent="0.2">
      <c r="A7" s="118" t="s">
        <v>30</v>
      </c>
      <c r="B7" s="118"/>
      <c r="C7" s="118"/>
    </row>
    <row r="8" spans="1:3" s="77" customFormat="1" x14ac:dyDescent="0.2">
      <c r="A8" s="78">
        <v>1</v>
      </c>
      <c r="B8" s="79" t="s">
        <v>6</v>
      </c>
      <c r="C8" s="80"/>
    </row>
    <row r="9" spans="1:3" s="77" customFormat="1" x14ac:dyDescent="0.2">
      <c r="A9" s="78">
        <v>2</v>
      </c>
      <c r="B9" s="79" t="s">
        <v>12</v>
      </c>
      <c r="C9" s="81" t="s">
        <v>148</v>
      </c>
    </row>
    <row r="10" spans="1:3" s="77" customFormat="1" x14ac:dyDescent="0.2">
      <c r="A10" s="78">
        <v>3</v>
      </c>
      <c r="B10" s="79" t="s">
        <v>8</v>
      </c>
      <c r="C10" s="81" t="s">
        <v>152</v>
      </c>
    </row>
    <row r="11" spans="1:3" s="77" customFormat="1" x14ac:dyDescent="0.2">
      <c r="A11" s="78">
        <v>4</v>
      </c>
      <c r="B11" s="79" t="s">
        <v>9</v>
      </c>
      <c r="C11" s="81" t="s">
        <v>147</v>
      </c>
    </row>
    <row r="12" spans="1:3" s="77" customFormat="1" x14ac:dyDescent="0.2">
      <c r="A12" s="78">
        <v>5</v>
      </c>
      <c r="B12" s="79" t="s">
        <v>7</v>
      </c>
      <c r="C12" s="81" t="s">
        <v>146</v>
      </c>
    </row>
    <row r="13" spans="1:3" s="77" customFormat="1" ht="24" x14ac:dyDescent="0.2">
      <c r="A13" s="78">
        <v>6</v>
      </c>
      <c r="B13" s="79" t="s">
        <v>119</v>
      </c>
      <c r="C13" s="81" t="s">
        <v>144</v>
      </c>
    </row>
    <row r="14" spans="1:3" s="77" customFormat="1" ht="19.5" customHeight="1" x14ac:dyDescent="0.2">
      <c r="A14" s="78">
        <v>7</v>
      </c>
      <c r="B14" s="79" t="s">
        <v>120</v>
      </c>
      <c r="C14" s="114" t="s">
        <v>199</v>
      </c>
    </row>
    <row r="15" spans="1:3" s="77" customFormat="1" ht="48" x14ac:dyDescent="0.2">
      <c r="A15" s="78">
        <v>8</v>
      </c>
      <c r="B15" s="79" t="s">
        <v>5</v>
      </c>
      <c r="C15" s="81" t="s">
        <v>196</v>
      </c>
    </row>
    <row r="16" spans="1:3" s="77" customFormat="1" x14ac:dyDescent="0.2">
      <c r="A16" s="82"/>
      <c r="B16" s="79"/>
      <c r="C16" s="83"/>
    </row>
    <row r="17" spans="1:3" s="77" customFormat="1" ht="16.5" customHeight="1" x14ac:dyDescent="0.2">
      <c r="A17" s="118" t="s">
        <v>10</v>
      </c>
      <c r="B17" s="118"/>
      <c r="C17" s="118"/>
    </row>
    <row r="18" spans="1:3" s="77" customFormat="1" ht="24" x14ac:dyDescent="0.2">
      <c r="A18" s="78">
        <v>9</v>
      </c>
      <c r="B18" s="79" t="s">
        <v>10</v>
      </c>
      <c r="C18" s="81" t="s">
        <v>82</v>
      </c>
    </row>
    <row r="19" spans="1:3" s="77" customFormat="1" x14ac:dyDescent="0.2">
      <c r="A19" s="78">
        <v>10</v>
      </c>
      <c r="B19" s="79" t="s">
        <v>7</v>
      </c>
      <c r="C19" s="81" t="s">
        <v>7</v>
      </c>
    </row>
    <row r="20" spans="1:3" s="77" customFormat="1" x14ac:dyDescent="0.2">
      <c r="A20" s="78">
        <v>11</v>
      </c>
      <c r="B20" s="79" t="s">
        <v>13</v>
      </c>
      <c r="C20" s="81" t="s">
        <v>13</v>
      </c>
    </row>
    <row r="21" spans="1:3" s="77" customFormat="1" x14ac:dyDescent="0.2">
      <c r="A21" s="78">
        <v>12</v>
      </c>
      <c r="B21" s="79" t="s">
        <v>14</v>
      </c>
      <c r="C21" s="81" t="s">
        <v>14</v>
      </c>
    </row>
    <row r="22" spans="1:3" s="77" customFormat="1" x14ac:dyDescent="0.2">
      <c r="A22" s="78">
        <v>13</v>
      </c>
      <c r="B22" s="79" t="s">
        <v>15</v>
      </c>
      <c r="C22" s="81" t="s">
        <v>15</v>
      </c>
    </row>
    <row r="23" spans="1:3" s="77" customFormat="1" ht="24" x14ac:dyDescent="0.2">
      <c r="A23" s="78">
        <v>14</v>
      </c>
      <c r="B23" s="79" t="s">
        <v>16</v>
      </c>
      <c r="C23" s="81" t="s">
        <v>16</v>
      </c>
    </row>
    <row r="24" spans="1:3" s="77" customFormat="1" x14ac:dyDescent="0.2">
      <c r="A24" s="78">
        <v>15</v>
      </c>
      <c r="B24" s="79" t="s">
        <v>17</v>
      </c>
      <c r="C24" s="81" t="s">
        <v>22</v>
      </c>
    </row>
    <row r="25" spans="1:3" s="77" customFormat="1" x14ac:dyDescent="0.2">
      <c r="A25" s="78">
        <v>16</v>
      </c>
      <c r="B25" s="79" t="s">
        <v>18</v>
      </c>
      <c r="C25" s="81" t="s">
        <v>18</v>
      </c>
    </row>
    <row r="26" spans="1:3" s="77" customFormat="1" ht="24" x14ac:dyDescent="0.2">
      <c r="A26" s="78">
        <v>17</v>
      </c>
      <c r="B26" s="79" t="s">
        <v>19</v>
      </c>
      <c r="C26" s="81" t="s">
        <v>143</v>
      </c>
    </row>
    <row r="27" spans="1:3" s="77" customFormat="1" x14ac:dyDescent="0.2">
      <c r="A27" s="78">
        <v>18</v>
      </c>
      <c r="B27" s="79" t="s">
        <v>20</v>
      </c>
      <c r="C27" s="81" t="s">
        <v>20</v>
      </c>
    </row>
    <row r="28" spans="1:3" s="77" customFormat="1" x14ac:dyDescent="0.2">
      <c r="A28" s="78">
        <v>19</v>
      </c>
      <c r="B28" s="79" t="s">
        <v>21</v>
      </c>
      <c r="C28" s="81" t="s">
        <v>21</v>
      </c>
    </row>
    <row r="29" spans="1:3" s="77" customFormat="1" x14ac:dyDescent="0.2">
      <c r="A29" s="78">
        <v>20</v>
      </c>
      <c r="B29" s="79" t="s">
        <v>31</v>
      </c>
      <c r="C29" s="81" t="s">
        <v>31</v>
      </c>
    </row>
    <row r="30" spans="1:3" s="77" customFormat="1" x14ac:dyDescent="0.2">
      <c r="A30" s="78">
        <v>21</v>
      </c>
      <c r="B30" s="79" t="s">
        <v>32</v>
      </c>
      <c r="C30" s="81" t="s">
        <v>33</v>
      </c>
    </row>
    <row r="31" spans="1:3" s="77" customFormat="1" ht="36" x14ac:dyDescent="0.2">
      <c r="A31" s="78">
        <v>22</v>
      </c>
      <c r="B31" s="79" t="s">
        <v>89</v>
      </c>
      <c r="C31" s="81" t="s">
        <v>90</v>
      </c>
    </row>
    <row r="32" spans="1:3" s="77" customFormat="1" ht="24" customHeight="1" x14ac:dyDescent="0.2">
      <c r="A32" s="124" t="s">
        <v>34</v>
      </c>
      <c r="B32" s="124"/>
      <c r="C32" s="124"/>
    </row>
    <row r="33" spans="1:3" s="77" customFormat="1" ht="24" x14ac:dyDescent="0.2">
      <c r="A33" s="78">
        <v>23</v>
      </c>
      <c r="B33" s="79" t="s">
        <v>88</v>
      </c>
      <c r="C33" s="81" t="s">
        <v>42</v>
      </c>
    </row>
    <row r="34" spans="1:3" s="77" customFormat="1" x14ac:dyDescent="0.2">
      <c r="A34" s="78">
        <v>24</v>
      </c>
      <c r="B34" s="79" t="s">
        <v>6</v>
      </c>
      <c r="C34" s="80"/>
    </row>
    <row r="35" spans="1:3" s="77" customFormat="1" x14ac:dyDescent="0.2">
      <c r="A35" s="78">
        <v>25</v>
      </c>
      <c r="B35" s="79" t="s">
        <v>36</v>
      </c>
      <c r="C35" s="81" t="s">
        <v>43</v>
      </c>
    </row>
    <row r="36" spans="1:3" s="77" customFormat="1" ht="15" customHeight="1" x14ac:dyDescent="0.2">
      <c r="A36" s="124" t="s">
        <v>87</v>
      </c>
      <c r="B36" s="124"/>
      <c r="C36" s="124"/>
    </row>
    <row r="37" spans="1:3" s="77" customFormat="1" x14ac:dyDescent="0.2">
      <c r="A37" s="78">
        <v>26</v>
      </c>
      <c r="B37" s="79" t="s">
        <v>6</v>
      </c>
      <c r="C37" s="80"/>
    </row>
    <row r="38" spans="1:3" s="77" customFormat="1" x14ac:dyDescent="0.2">
      <c r="A38" s="78">
        <v>27</v>
      </c>
      <c r="B38" s="79" t="s">
        <v>42</v>
      </c>
      <c r="C38" s="81" t="s">
        <v>42</v>
      </c>
    </row>
    <row r="39" spans="1:3" s="77" customFormat="1" x14ac:dyDescent="0.2">
      <c r="A39" s="78">
        <v>28</v>
      </c>
      <c r="B39" s="79" t="s">
        <v>37</v>
      </c>
      <c r="C39" s="81" t="s">
        <v>37</v>
      </c>
    </row>
    <row r="40" spans="1:3" s="77" customFormat="1" ht="15" x14ac:dyDescent="0.2">
      <c r="A40" s="124" t="s">
        <v>38</v>
      </c>
      <c r="B40" s="124"/>
      <c r="C40" s="124"/>
    </row>
    <row r="41" spans="1:3" s="77" customFormat="1" x14ac:dyDescent="0.2">
      <c r="A41" s="78">
        <v>29</v>
      </c>
      <c r="B41" s="79" t="s">
        <v>8</v>
      </c>
      <c r="C41" s="81" t="s">
        <v>83</v>
      </c>
    </row>
    <row r="42" spans="1:3" s="77" customFormat="1" x14ac:dyDescent="0.2">
      <c r="A42" s="78">
        <v>30</v>
      </c>
      <c r="B42" s="79" t="s">
        <v>31</v>
      </c>
      <c r="C42" s="81" t="s">
        <v>84</v>
      </c>
    </row>
    <row r="43" spans="1:3" s="77" customFormat="1" x14ac:dyDescent="0.2">
      <c r="A43" s="78"/>
      <c r="B43" s="79" t="s">
        <v>8</v>
      </c>
      <c r="C43" s="81" t="s">
        <v>83</v>
      </c>
    </row>
    <row r="44" spans="1:3" s="77" customFormat="1" x14ac:dyDescent="0.2">
      <c r="A44" s="78"/>
      <c r="B44" s="79" t="s">
        <v>31</v>
      </c>
      <c r="C44" s="81" t="s">
        <v>84</v>
      </c>
    </row>
    <row r="45" spans="1:3" s="77" customFormat="1" x14ac:dyDescent="0.2">
      <c r="A45" s="78"/>
      <c r="B45" s="79" t="s">
        <v>8</v>
      </c>
      <c r="C45" s="81" t="s">
        <v>83</v>
      </c>
    </row>
    <row r="46" spans="1:3" s="77" customFormat="1" x14ac:dyDescent="0.2">
      <c r="A46" s="78"/>
      <c r="B46" s="79" t="s">
        <v>31</v>
      </c>
      <c r="C46" s="81" t="s">
        <v>84</v>
      </c>
    </row>
    <row r="47" spans="1:3" s="77" customFormat="1" x14ac:dyDescent="0.2">
      <c r="A47" s="78"/>
      <c r="B47" s="79" t="s">
        <v>8</v>
      </c>
      <c r="C47" s="81" t="s">
        <v>83</v>
      </c>
    </row>
    <row r="48" spans="1:3" s="77" customFormat="1" x14ac:dyDescent="0.2">
      <c r="A48" s="78"/>
      <c r="B48" s="79" t="s">
        <v>31</v>
      </c>
      <c r="C48" s="81" t="s">
        <v>84</v>
      </c>
    </row>
    <row r="49" spans="1:3" s="77" customFormat="1" x14ac:dyDescent="0.2">
      <c r="A49" s="78"/>
      <c r="B49" s="79" t="s">
        <v>8</v>
      </c>
      <c r="C49" s="81" t="s">
        <v>83</v>
      </c>
    </row>
    <row r="50" spans="1:3" s="77" customFormat="1" x14ac:dyDescent="0.2">
      <c r="A50" s="78"/>
      <c r="B50" s="79" t="s">
        <v>31</v>
      </c>
      <c r="C50" s="81" t="s">
        <v>84</v>
      </c>
    </row>
    <row r="51" spans="1:3" s="77" customFormat="1" x14ac:dyDescent="0.2">
      <c r="A51" s="78"/>
      <c r="B51" s="79" t="s">
        <v>8</v>
      </c>
      <c r="C51" s="81" t="s">
        <v>83</v>
      </c>
    </row>
    <row r="52" spans="1:3" s="77" customFormat="1" x14ac:dyDescent="0.2">
      <c r="A52" s="78"/>
      <c r="B52" s="79" t="s">
        <v>31</v>
      </c>
      <c r="C52" s="81" t="s">
        <v>84</v>
      </c>
    </row>
    <row r="53" spans="1:3" s="77" customFormat="1" x14ac:dyDescent="0.2">
      <c r="A53" s="78"/>
      <c r="B53" s="79" t="s">
        <v>8</v>
      </c>
      <c r="C53" s="81" t="s">
        <v>83</v>
      </c>
    </row>
    <row r="54" spans="1:3" s="77" customFormat="1" x14ac:dyDescent="0.2">
      <c r="A54" s="78"/>
      <c r="B54" s="79" t="s">
        <v>31</v>
      </c>
      <c r="C54" s="81" t="s">
        <v>84</v>
      </c>
    </row>
    <row r="55" spans="1:3" s="77" customFormat="1" ht="15" x14ac:dyDescent="0.2">
      <c r="A55" s="123" t="s">
        <v>39</v>
      </c>
      <c r="B55" s="123"/>
      <c r="C55" s="123"/>
    </row>
    <row r="56" spans="1:3" s="77" customFormat="1" x14ac:dyDescent="0.2">
      <c r="A56" s="78">
        <v>31</v>
      </c>
      <c r="B56" s="84" t="s">
        <v>35</v>
      </c>
      <c r="C56" s="85" t="s">
        <v>42</v>
      </c>
    </row>
    <row r="57" spans="1:3" s="77" customFormat="1" x14ac:dyDescent="0.2">
      <c r="A57" s="78">
        <v>32</v>
      </c>
      <c r="B57" s="84" t="s">
        <v>6</v>
      </c>
      <c r="C57" s="80"/>
    </row>
    <row r="58" spans="1:3" s="77" customFormat="1" x14ac:dyDescent="0.2">
      <c r="A58" s="78">
        <v>33</v>
      </c>
      <c r="B58" s="84" t="s">
        <v>40</v>
      </c>
      <c r="C58" s="85" t="s">
        <v>40</v>
      </c>
    </row>
    <row r="59" spans="1:3" s="77" customFormat="1" x14ac:dyDescent="0.2">
      <c r="A59" s="78">
        <v>34</v>
      </c>
      <c r="B59" s="84" t="s">
        <v>36</v>
      </c>
      <c r="C59" s="85" t="s">
        <v>43</v>
      </c>
    </row>
    <row r="60" spans="1:3" s="77" customFormat="1" x14ac:dyDescent="0.2">
      <c r="A60" s="82"/>
      <c r="B60" s="82"/>
      <c r="C60" s="82"/>
    </row>
    <row r="61" spans="1:3" s="77" customFormat="1" ht="16.5" customHeight="1" x14ac:dyDescent="0.2">
      <c r="A61" s="118" t="s">
        <v>11</v>
      </c>
      <c r="B61" s="118"/>
      <c r="C61" s="118"/>
    </row>
    <row r="62" spans="1:3" s="77" customFormat="1" x14ac:dyDescent="0.2">
      <c r="A62" s="78">
        <v>35</v>
      </c>
      <c r="B62" s="79" t="s">
        <v>8</v>
      </c>
      <c r="C62" s="81" t="s">
        <v>11</v>
      </c>
    </row>
    <row r="63" spans="1:3" s="77" customFormat="1" x14ac:dyDescent="0.2">
      <c r="A63" s="78">
        <v>36</v>
      </c>
      <c r="B63" s="79" t="s">
        <v>9</v>
      </c>
      <c r="C63" s="81" t="s">
        <v>23</v>
      </c>
    </row>
    <row r="64" spans="1:3" s="77" customFormat="1" ht="24" x14ac:dyDescent="0.2">
      <c r="A64" s="78">
        <v>37</v>
      </c>
      <c r="B64" s="79" t="s">
        <v>86</v>
      </c>
      <c r="C64" s="81" t="s">
        <v>42</v>
      </c>
    </row>
    <row r="65" spans="1:3" s="77" customFormat="1" x14ac:dyDescent="0.2">
      <c r="A65" s="78">
        <v>38</v>
      </c>
      <c r="B65" s="79" t="s">
        <v>6</v>
      </c>
      <c r="C65" s="80"/>
    </row>
    <row r="66" spans="1:3" s="77" customFormat="1" x14ac:dyDescent="0.2">
      <c r="A66" s="78">
        <v>39</v>
      </c>
      <c r="B66" s="79" t="s">
        <v>41</v>
      </c>
      <c r="C66" s="81" t="s">
        <v>44</v>
      </c>
    </row>
    <row r="67" spans="1:3" s="77" customFormat="1" x14ac:dyDescent="0.2"/>
    <row r="68" spans="1:3" s="77" customFormat="1" x14ac:dyDescent="0.2"/>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22" workbookViewId="0">
      <selection activeCell="A18" sqref="A18"/>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4</v>
      </c>
    </row>
    <row r="6" spans="1:1" ht="12.75" x14ac:dyDescent="0.2">
      <c r="A6" s="4" t="s">
        <v>94</v>
      </c>
    </row>
    <row r="7" spans="1:1" ht="12.75" x14ac:dyDescent="0.2">
      <c r="A7" s="2"/>
    </row>
    <row r="8" spans="1:1" ht="12.75" x14ac:dyDescent="0.2">
      <c r="A8" s="4" t="s">
        <v>133</v>
      </c>
    </row>
    <row r="9" spans="1:1" ht="12.75" x14ac:dyDescent="0.2">
      <c r="A9" s="4"/>
    </row>
    <row r="10" spans="1:1" ht="68.25" customHeight="1" x14ac:dyDescent="0.2">
      <c r="A10" s="49" t="s">
        <v>121</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30" customHeight="1" x14ac:dyDescent="0.2">
      <c r="A17" s="5"/>
    </row>
    <row r="18" spans="1:1" ht="59.25" customHeight="1" x14ac:dyDescent="0.2">
      <c r="A18" s="115" t="str">
        <f>"Me refiero a la Invitación a Cuando Menos Tres Personas "&amp;CARACTERLICIT&amp;" No. "&amp;CONVOCATORIA&amp;" relativa a: "&amp;OBJETOTRAB&amp;"."</f>
        <v>Me refiero a la Invitación a Cuando Menos Tres Personas NACIONAL No. IO-009000988-N7-2013 relativa a: “ASESORÍA TÉCNICA PARA EL CONTROL Y SEGUIMIENTO DE LOS ESTUDIOS COMPLEMENTARIOS PARA LA ELABORACIÓN DEL ANTEPROYECTO EJECUTIVO Y DE LOS DOCUMENTOS DE LICITACIÓN PARA LA CONSTRUCCIÓN DEL TREN TRANSPENINSULAR MÉRIDA - PUNTA VENADO".</v>
      </c>
    </row>
    <row r="19" spans="1:1" ht="20.100000000000001" customHeight="1" x14ac:dyDescent="0.2">
      <c r="A19" s="44"/>
    </row>
    <row r="20" spans="1:1" ht="58.5" customHeight="1" x14ac:dyDescent="0.2">
      <c r="A20" s="8"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1" ht="6" customHeight="1" x14ac:dyDescent="0.2">
      <c r="A21" s="44"/>
    </row>
    <row r="22" spans="1:1" ht="18" customHeight="1" x14ac:dyDescent="0.2">
      <c r="A22" s="44" t="s">
        <v>135</v>
      </c>
    </row>
    <row r="23" spans="1:1" ht="18" customHeight="1" x14ac:dyDescent="0.2">
      <c r="A23" s="44" t="s">
        <v>136</v>
      </c>
    </row>
    <row r="24" spans="1:1" ht="18" customHeight="1" x14ac:dyDescent="0.2">
      <c r="A24" s="44" t="str">
        <f>"Entidad Federativa: "&amp;LICITANTEENTIDADF&amp;"."</f>
        <v>Entidad Federativa: ENTIDAD FEDERATIVA.</v>
      </c>
    </row>
    <row r="25" spans="1:1" ht="18" customHeight="1" x14ac:dyDescent="0.2">
      <c r="A25" s="44" t="str">
        <f>"Teléfono: "&amp;LICITANTETELS&amp;""</f>
        <v>Teléfono: TELEFONO</v>
      </c>
    </row>
    <row r="26" spans="1:1" ht="18" customHeight="1" x14ac:dyDescent="0.2">
      <c r="A26" s="44" t="str">
        <f>"Fax: "&amp;LICITANTEFAX&amp;""</f>
        <v>Fax: FAX</v>
      </c>
    </row>
    <row r="27" spans="1:1" ht="18" customHeight="1" x14ac:dyDescent="0.2">
      <c r="A27" s="44" t="s">
        <v>137</v>
      </c>
    </row>
    <row r="28" spans="1:1" ht="18" customHeight="1" x14ac:dyDescent="0.2">
      <c r="A28" s="44" t="str">
        <f>"Banco: "&amp;LICITANTEBANCO&amp;""</f>
        <v>Banco: BANCO</v>
      </c>
    </row>
    <row r="29" spans="1:1" ht="18" customHeight="1" x14ac:dyDescent="0.2">
      <c r="A29" s="44" t="str">
        <f>"Clabe: "&amp;LICITANTECLABE&amp;""</f>
        <v>Clabe: CLABE</v>
      </c>
    </row>
    <row r="30" spans="1:1" ht="12.75" x14ac:dyDescent="0.2">
      <c r="A30" s="9"/>
    </row>
    <row r="31" spans="1:1" ht="12.75" x14ac:dyDescent="0.2">
      <c r="A31" s="9"/>
    </row>
    <row r="32" spans="1:1" ht="12.75" x14ac:dyDescent="0.2">
      <c r="A32" s="11" t="s">
        <v>2</v>
      </c>
    </row>
    <row r="33" spans="1:1" ht="12.75" x14ac:dyDescent="0.2">
      <c r="A33" s="11"/>
    </row>
    <row r="34" spans="1:1" ht="12.75" x14ac:dyDescent="0.2">
      <c r="A34" s="5"/>
    </row>
    <row r="35" spans="1:1" ht="12.75" x14ac:dyDescent="0.2">
      <c r="A35" s="11" t="s">
        <v>3</v>
      </c>
    </row>
    <row r="36" spans="1:1" ht="12.75" x14ac:dyDescent="0.2">
      <c r="A36" s="12" t="str">
        <f>""&amp;REPRESENTANTELEGAL&amp;""</f>
        <v>REPRESENTANTE LEGAL</v>
      </c>
    </row>
    <row r="37" spans="1:1" ht="12.75" x14ac:dyDescent="0.2">
      <c r="A37" s="13" t="str">
        <f>""&amp;REPLEGAL_CARGO&amp;""</f>
        <v>CARGO REPRESENTANTE LEGAL</v>
      </c>
    </row>
    <row r="38" spans="1:1" ht="12.75" x14ac:dyDescent="0.2">
      <c r="A38"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workbookViewId="0">
      <selection activeCell="A14" sqref="A14"/>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85</v>
      </c>
    </row>
    <row r="6" spans="1:1" ht="12.75" x14ac:dyDescent="0.2">
      <c r="A6" s="4" t="s">
        <v>95</v>
      </c>
    </row>
    <row r="7" spans="1:1" ht="12.75" x14ac:dyDescent="0.2">
      <c r="A7" s="2"/>
    </row>
    <row r="8" spans="1:1" ht="12.75" x14ac:dyDescent="0.2">
      <c r="A8" s="4" t="s">
        <v>138</v>
      </c>
    </row>
    <row r="9" spans="1:1" ht="12.75" x14ac:dyDescent="0.2">
      <c r="A9" s="4"/>
    </row>
    <row r="10" spans="1:1" ht="70.5" customHeight="1" x14ac:dyDescent="0.2">
      <c r="A10" s="49" t="s">
        <v>122</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12.75" x14ac:dyDescent="0.2">
      <c r="A17" s="5"/>
    </row>
    <row r="18" spans="1:1" ht="63" customHeight="1" x14ac:dyDescent="0.2">
      <c r="A18" s="115" t="str">
        <f>"Me refiero a la Invitación a Cuando Menos Tres Personas "&amp;CARACTERLICIT&amp;" No. "&amp;CONVOCATORIA&amp;" relativa a: "&amp;OBJETOTRAB&amp;"."</f>
        <v>Me refiero a la Invitación a Cuando Menos Tres Personas NACIONAL No. IO-009000988-N7-2013 relativa a: “ASESORÍA TÉCNICA PARA EL CONTROL Y SEGUIMIENTO DE LOS ESTUDIOS COMPLEMENTARIOS PARA LA ELABORACIÓN DEL ANTEPROYECTO EJECUTIVO Y DE LOS DOCUMENTOS DE LICITACIÓN PARA LA CONSTRUCCIÓN DEL TREN TRANSPENINSULAR MÉRIDA - PUNTA VENADO".</v>
      </c>
    </row>
    <row r="19" spans="1:1" ht="12.75" x14ac:dyDescent="0.2">
      <c r="A19" s="44"/>
    </row>
    <row r="20" spans="1:1" ht="54.75" customHeight="1" x14ac:dyDescent="0.2">
      <c r="A20" s="8"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8" t="s">
        <v>123</v>
      </c>
    </row>
    <row r="22" spans="1:1" ht="12.75" x14ac:dyDescent="0.2">
      <c r="A22" s="7"/>
    </row>
    <row r="23" spans="1:1" ht="12.75" x14ac:dyDescent="0.2">
      <c r="A23" s="9"/>
    </row>
    <row r="24" spans="1:1" ht="12.75" x14ac:dyDescent="0.2">
      <c r="A24" s="10"/>
    </row>
    <row r="25" spans="1:1" ht="12.75" x14ac:dyDescent="0.2">
      <c r="A25" s="9"/>
    </row>
    <row r="26" spans="1:1" ht="12.75" x14ac:dyDescent="0.2">
      <c r="A26" s="9"/>
    </row>
    <row r="27" spans="1:1" ht="12.75" x14ac:dyDescent="0.2">
      <c r="A27" s="10"/>
    </row>
    <row r="28" spans="1:1" ht="12.75" x14ac:dyDescent="0.2">
      <c r="A28" s="9"/>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10" workbookViewId="0">
      <selection activeCell="A16" sqref="A16:C16"/>
    </sheetView>
  </sheetViews>
  <sheetFormatPr baseColWidth="10" defaultRowHeight="14.25" x14ac:dyDescent="0.2"/>
  <cols>
    <col min="1" max="1" width="51.7109375" style="69" customWidth="1"/>
    <col min="2" max="3" width="21.42578125" style="69" customWidth="1"/>
    <col min="4" max="4" width="42.5703125" customWidth="1"/>
  </cols>
  <sheetData>
    <row r="1" spans="1:3" ht="12.75" x14ac:dyDescent="0.2">
      <c r="A1" s="52"/>
      <c r="B1" s="52"/>
      <c r="C1" s="52"/>
    </row>
    <row r="2" spans="1:3" ht="12.75" x14ac:dyDescent="0.2">
      <c r="A2" s="52"/>
      <c r="B2" s="52"/>
      <c r="C2" s="52"/>
    </row>
    <row r="3" spans="1:3" ht="12.75" x14ac:dyDescent="0.2">
      <c r="A3" s="53" t="s">
        <v>0</v>
      </c>
      <c r="B3" s="54"/>
      <c r="C3" s="54"/>
    </row>
    <row r="4" spans="1:3" ht="12.75" x14ac:dyDescent="0.2">
      <c r="A4" s="55"/>
      <c r="B4" s="56"/>
      <c r="C4" s="56"/>
    </row>
    <row r="5" spans="1:3" ht="12.75" x14ac:dyDescent="0.2">
      <c r="A5" s="137" t="s">
        <v>115</v>
      </c>
      <c r="B5" s="137"/>
      <c r="C5" s="137"/>
    </row>
    <row r="6" spans="1:3" ht="12.75" x14ac:dyDescent="0.2">
      <c r="A6" s="137" t="s">
        <v>116</v>
      </c>
      <c r="B6" s="137"/>
      <c r="C6" s="137"/>
    </row>
    <row r="7" spans="1:3" ht="12.75" x14ac:dyDescent="0.2">
      <c r="A7" s="57"/>
      <c r="B7" s="57"/>
      <c r="C7" s="57"/>
    </row>
    <row r="8" spans="1:3" ht="12.75" x14ac:dyDescent="0.2">
      <c r="A8" s="138" t="s">
        <v>133</v>
      </c>
      <c r="B8" s="139"/>
      <c r="C8" s="139"/>
    </row>
    <row r="9" spans="1:3" ht="12.75" x14ac:dyDescent="0.2">
      <c r="A9" s="58"/>
      <c r="B9" s="59"/>
      <c r="C9" s="59"/>
    </row>
    <row r="10" spans="1:3" ht="12.75" x14ac:dyDescent="0.2">
      <c r="A10" s="140" t="s">
        <v>108</v>
      </c>
      <c r="B10" s="140"/>
      <c r="C10" s="140"/>
    </row>
    <row r="11" spans="1:3" ht="12.75" x14ac:dyDescent="0.2">
      <c r="A11" s="58"/>
      <c r="B11" s="59"/>
      <c r="C11" s="59"/>
    </row>
    <row r="12" spans="1:3" ht="12.75" x14ac:dyDescent="0.2">
      <c r="A12" s="60"/>
      <c r="B12" s="52"/>
      <c r="C12" s="52"/>
    </row>
    <row r="13" spans="1:3" ht="12.75" x14ac:dyDescent="0.2">
      <c r="A13" s="128" t="str">
        <f>NOMBRE_SERV</f>
        <v>C.P. PABLO SUÁREZ COELLO</v>
      </c>
      <c r="B13" s="128"/>
      <c r="C13" s="128"/>
    </row>
    <row r="14" spans="1:3" ht="12.75" x14ac:dyDescent="0.2">
      <c r="A14" s="128" t="str">
        <f>CARGO_SERV</f>
        <v>DIRECTOR GENERAL DE TRANSPORTE FERROVIARIO Y MULTIMODAL</v>
      </c>
      <c r="B14" s="128"/>
      <c r="C14" s="128"/>
    </row>
    <row r="15" spans="1:3" ht="12.75" customHeight="1" x14ac:dyDescent="0.2">
      <c r="A15" s="128" t="str">
        <f>DOM_AREARESP</f>
        <v>CALLE DE NUEVA YORK, 115, PISO 3, COLONIA NÁPOLES, C.P. 03810, MEXICO, D.F.</v>
      </c>
      <c r="B15" s="128"/>
      <c r="C15" s="128"/>
    </row>
    <row r="16" spans="1:3" ht="12.75" x14ac:dyDescent="0.2">
      <c r="A16" s="135" t="s">
        <v>1</v>
      </c>
      <c r="B16" s="136"/>
      <c r="C16" s="136"/>
    </row>
    <row r="17" spans="1:4" ht="12.75" x14ac:dyDescent="0.2">
      <c r="A17" s="60"/>
      <c r="B17" s="61"/>
      <c r="C17" s="61"/>
    </row>
    <row r="18" spans="1:4" ht="57" customHeight="1" x14ac:dyDescent="0.2">
      <c r="A18" s="133" t="str">
        <f>"Me refiero a la Invitación a Cuando Menos Tres Personas "&amp;CARACTERLICIT&amp;" No. "&amp;CONVOCATORIA&amp;" relativa a: "&amp;OBJETOTRAB&amp;"."</f>
        <v>Me refiero a la Invitación a Cuando Menos Tres Personas NACIONAL No. IO-009000988-N7-2013 relativa a: “ASESORÍA TÉCNICA PARA EL CONTROL Y SEGUIMIENTO DE LOS ESTUDIOS COMPLEMENTARIOS PARA LA ELABORACIÓN DEL ANTEPROYECTO EJECUTIVO Y DE LOS DOCUMENTOS DE LICITACIÓN PARA LA CONSTRUCCIÓN DEL TREN TRANSPENINSULAR MÉRIDA - PUNTA VENADO".</v>
      </c>
      <c r="B18" s="134"/>
      <c r="C18" s="134"/>
    </row>
    <row r="19" spans="1:4" ht="24.75" customHeight="1" x14ac:dyDescent="0.2">
      <c r="A19" s="131"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132"/>
      <c r="C19" s="132"/>
    </row>
    <row r="20" spans="1:4" ht="68.25" customHeight="1" x14ac:dyDescent="0.2">
      <c r="A20" s="131" t="s">
        <v>197</v>
      </c>
      <c r="B20" s="132"/>
      <c r="C20" s="132"/>
      <c r="D20" s="70"/>
    </row>
    <row r="21" spans="1:4" ht="28.5" customHeight="1" x14ac:dyDescent="0.2">
      <c r="A21" s="131" t="s">
        <v>109</v>
      </c>
      <c r="B21" s="132"/>
      <c r="C21" s="132"/>
    </row>
    <row r="22" spans="1:4" ht="12.75" x14ac:dyDescent="0.2">
      <c r="A22" s="61"/>
      <c r="B22" s="61"/>
      <c r="C22" s="61"/>
    </row>
    <row r="23" spans="1:4" ht="12.75" x14ac:dyDescent="0.2">
      <c r="A23" s="62"/>
      <c r="B23" s="63"/>
      <c r="C23" s="63"/>
    </row>
    <row r="24" spans="1:4" ht="24" x14ac:dyDescent="0.2">
      <c r="A24" s="64" t="s">
        <v>110</v>
      </c>
      <c r="B24" s="64" t="s">
        <v>117</v>
      </c>
      <c r="C24" s="64" t="s">
        <v>117</v>
      </c>
    </row>
    <row r="25" spans="1:4" ht="12.75" x14ac:dyDescent="0.2">
      <c r="A25" s="65" t="s">
        <v>111</v>
      </c>
      <c r="B25" s="66"/>
      <c r="C25" s="67"/>
    </row>
    <row r="26" spans="1:4" ht="12.75" x14ac:dyDescent="0.2">
      <c r="A26" s="65" t="s">
        <v>112</v>
      </c>
      <c r="B26" s="66" t="s">
        <v>118</v>
      </c>
      <c r="C26" s="67"/>
    </row>
    <row r="27" spans="1:4" ht="12.75" x14ac:dyDescent="0.2">
      <c r="A27" s="65" t="s">
        <v>113</v>
      </c>
      <c r="B27" s="66"/>
      <c r="C27" s="67"/>
    </row>
    <row r="28" spans="1:4" ht="12.75" x14ac:dyDescent="0.2">
      <c r="A28" s="65" t="s">
        <v>114</v>
      </c>
      <c r="B28" s="66"/>
      <c r="C28" s="67"/>
    </row>
    <row r="29" spans="1:4" ht="12.75" x14ac:dyDescent="0.2">
      <c r="A29" s="61"/>
      <c r="B29" s="61"/>
      <c r="C29" s="61"/>
    </row>
    <row r="30" spans="1:4" ht="12.75" x14ac:dyDescent="0.2">
      <c r="A30" s="61"/>
      <c r="B30" s="61"/>
      <c r="C30" s="61"/>
    </row>
    <row r="31" spans="1:4" ht="12.75" x14ac:dyDescent="0.2">
      <c r="A31" s="130" t="s">
        <v>2</v>
      </c>
      <c r="B31" s="130"/>
      <c r="C31" s="130"/>
    </row>
    <row r="32" spans="1:4" ht="12.75" x14ac:dyDescent="0.2">
      <c r="A32" s="11"/>
      <c r="B32" s="11"/>
      <c r="C32" s="11"/>
    </row>
    <row r="33" spans="1:3" ht="12.75" x14ac:dyDescent="0.2">
      <c r="A33" s="5"/>
      <c r="B33" s="5"/>
      <c r="C33" s="5"/>
    </row>
    <row r="34" spans="1:3" ht="12.75" x14ac:dyDescent="0.2">
      <c r="A34" s="130" t="s">
        <v>3</v>
      </c>
      <c r="B34" s="130"/>
      <c r="C34" s="130"/>
    </row>
    <row r="35" spans="1:3" ht="12.75" x14ac:dyDescent="0.2">
      <c r="A35" s="129" t="str">
        <f>""&amp;REPRESENTANTELEGAL&amp;""</f>
        <v>REPRESENTANTE LEGAL</v>
      </c>
      <c r="B35" s="129"/>
      <c r="C35" s="129"/>
    </row>
    <row r="36" spans="1:3" ht="12.75" x14ac:dyDescent="0.2">
      <c r="A36" s="125" t="str">
        <f>""&amp;REPLEGAL_CARGO&amp;""</f>
        <v>CARGO REPRESENTANTE LEGAL</v>
      </c>
      <c r="B36" s="125"/>
      <c r="C36" s="125"/>
    </row>
    <row r="37" spans="1:3" ht="12.75" x14ac:dyDescent="0.2">
      <c r="A37" s="126"/>
      <c r="B37" s="127"/>
      <c r="C37" s="127"/>
    </row>
    <row r="38" spans="1:3" x14ac:dyDescent="0.2">
      <c r="A38" s="68"/>
    </row>
  </sheetData>
  <mergeCells count="17">
    <mergeCell ref="A5:C5"/>
    <mergeCell ref="A6:C6"/>
    <mergeCell ref="A8:C8"/>
    <mergeCell ref="A10:C10"/>
    <mergeCell ref="A13:C13"/>
    <mergeCell ref="A36:C36"/>
    <mergeCell ref="A37:C37"/>
    <mergeCell ref="A15:C15"/>
    <mergeCell ref="A14:C14"/>
    <mergeCell ref="A35:C35"/>
    <mergeCell ref="A34:C34"/>
    <mergeCell ref="A20:C20"/>
    <mergeCell ref="A18:C18"/>
    <mergeCell ref="A19:C19"/>
    <mergeCell ref="A21:C21"/>
    <mergeCell ref="A31:C31"/>
    <mergeCell ref="A16:C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4"/>
  <sheetViews>
    <sheetView workbookViewId="0">
      <selection activeCell="A4" sqref="A4:G4"/>
    </sheetView>
  </sheetViews>
  <sheetFormatPr baseColWidth="10" defaultRowHeight="12.75" x14ac:dyDescent="0.2"/>
  <sheetData>
    <row r="4" spans="1:7" ht="73.5" customHeight="1" x14ac:dyDescent="0.2">
      <c r="A4" s="141" t="s">
        <v>167</v>
      </c>
      <c r="B4" s="141"/>
      <c r="C4" s="141"/>
      <c r="D4" s="141"/>
      <c r="E4" s="141"/>
      <c r="F4" s="141"/>
      <c r="G4" s="141"/>
    </row>
  </sheetData>
  <mergeCells count="1">
    <mergeCell ref="A4:G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31" workbookViewId="0">
      <selection activeCell="A17" sqref="A17"/>
    </sheetView>
  </sheetViews>
  <sheetFormatPr baseColWidth="10" defaultRowHeight="12.75" x14ac:dyDescent="0.2"/>
  <cols>
    <col min="1" max="1" width="91.42578125" style="33" customWidth="1"/>
  </cols>
  <sheetData>
    <row r="1" spans="1:3" x14ac:dyDescent="0.2">
      <c r="A1" s="15"/>
    </row>
    <row r="2" spans="1:3" x14ac:dyDescent="0.2">
      <c r="A2" s="16" t="s">
        <v>0</v>
      </c>
    </row>
    <row r="3" spans="1:3" x14ac:dyDescent="0.2">
      <c r="A3" s="15"/>
    </row>
    <row r="4" spans="1:3" x14ac:dyDescent="0.2">
      <c r="A4" s="17" t="s">
        <v>24</v>
      </c>
    </row>
    <row r="5" spans="1:3" x14ac:dyDescent="0.2">
      <c r="A5" s="17" t="s">
        <v>107</v>
      </c>
    </row>
    <row r="6" spans="1:3" x14ac:dyDescent="0.2">
      <c r="A6" s="19"/>
    </row>
    <row r="7" spans="1:3" x14ac:dyDescent="0.2">
      <c r="A7" s="4" t="s">
        <v>133</v>
      </c>
    </row>
    <row r="8" spans="1:3" x14ac:dyDescent="0.2">
      <c r="A8" s="4"/>
    </row>
    <row r="9" spans="1:3" ht="30.75" customHeight="1" x14ac:dyDescent="0.2">
      <c r="A9" s="38" t="s">
        <v>105</v>
      </c>
    </row>
    <row r="10" spans="1:3" ht="13.5" customHeight="1" x14ac:dyDescent="0.2">
      <c r="A10" s="38"/>
    </row>
    <row r="11" spans="1:3" ht="14.25" customHeight="1" x14ac:dyDescent="0.2">
      <c r="A11" s="38" t="str">
        <f>NOMBRE_SERV</f>
        <v>C.P. PABLO SUÁREZ COELLO</v>
      </c>
      <c r="B11" s="38"/>
      <c r="C11" s="38"/>
    </row>
    <row r="12" spans="1:3" x14ac:dyDescent="0.2">
      <c r="A12" s="38" t="str">
        <f>CARGO_SERV</f>
        <v>DIRECTOR GENERAL DE TRANSPORTE FERROVIARIO Y MULTIMODAL</v>
      </c>
      <c r="B12" s="38"/>
      <c r="C12" s="38"/>
    </row>
    <row r="13" spans="1:3" x14ac:dyDescent="0.2">
      <c r="A13" s="38" t="str">
        <f>DOM_AREARESP</f>
        <v>CALLE DE NUEVA YORK, 115, PISO 3, COLONIA NÁPOLES, C.P. 03810, MEXICO, D.F.</v>
      </c>
      <c r="B13" s="38"/>
      <c r="C13" s="38"/>
    </row>
    <row r="14" spans="1:3" x14ac:dyDescent="0.2">
      <c r="A14" s="135" t="s">
        <v>1</v>
      </c>
      <c r="B14" s="136"/>
      <c r="C14" s="136"/>
    </row>
    <row r="15" spans="1:3" x14ac:dyDescent="0.2">
      <c r="A15" s="76"/>
      <c r="B15" s="75"/>
      <c r="C15" s="75"/>
    </row>
    <row r="16" spans="1:3" ht="51" customHeight="1" x14ac:dyDescent="0.2">
      <c r="A16" s="39"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7" customHeight="1" x14ac:dyDescent="0.2">
      <c r="A17" s="116" t="str">
        <f>"Invitación a Cuando Menos Tres Personas "&amp;CARACTERLICIT&amp;" N° "&amp;CONVOCATORIA&amp;", a nombre de mi representada."</f>
        <v>Invitación a Cuando Menos Tres Personas NACIONAL N° IO-009000988-N7-2013, a nombre de mi representada.</v>
      </c>
    </row>
    <row r="18" spans="1:7" x14ac:dyDescent="0.2">
      <c r="A18" s="22"/>
    </row>
    <row r="19" spans="1:7" x14ac:dyDescent="0.2">
      <c r="A19" s="23" t="s">
        <v>25</v>
      </c>
    </row>
    <row r="20" spans="1:7" x14ac:dyDescent="0.2">
      <c r="A20" s="24" t="str">
        <f>"Registro Federal de Contribuyentes: "&amp;LICITANTERFC&amp;""</f>
        <v>Registro Federal de Contribuyentes: RFC</v>
      </c>
    </row>
    <row r="21" spans="1:7" x14ac:dyDescent="0.2">
      <c r="A21" s="24" t="str">
        <f>"Razón Social: "&amp;LICITANTERAZONSOC&amp;""</f>
        <v>Razón Social: RAZON SOCIAL</v>
      </c>
    </row>
    <row r="22" spans="1:7" x14ac:dyDescent="0.2">
      <c r="A22" s="24" t="str">
        <f>"Domicilio: "&amp;LICITANTECALLE&amp;""</f>
        <v xml:space="preserve">Domicilio: DOMICILIO </v>
      </c>
      <c r="C22" s="43"/>
      <c r="D22" s="43"/>
      <c r="E22" s="43"/>
      <c r="F22" s="43"/>
      <c r="G22" s="43"/>
    </row>
    <row r="23" spans="1:7" x14ac:dyDescent="0.2">
      <c r="A23" s="24" t="str">
        <f>"Colonia: "&amp;LICITANTECOL&amp;", Delegación: "&amp;LICITANTEDEL&amp;""</f>
        <v>Colonia: COLONIA, Delegación: DELEGACIÓN</v>
      </c>
    </row>
    <row r="24" spans="1:7" x14ac:dyDescent="0.2">
      <c r="A24" s="24" t="str">
        <f>"Código Postal: "&amp;LICITANTECP&amp;", Entidad Federativa: "&amp;LICITANTEENTIDADF&amp;""</f>
        <v>Código Postal: CODIGO POSTAL, Entidad Federativa: ENTIDAD FEDERATIVA</v>
      </c>
    </row>
    <row r="25" spans="1:7" x14ac:dyDescent="0.2">
      <c r="A25" s="24" t="str">
        <f>"Teléfono: "&amp;LICITANTETELS&amp;", Fax: "&amp;LICITANTEFAX&amp;""</f>
        <v>Teléfono: TELEFONO, Fax: FAX</v>
      </c>
    </row>
    <row r="26" spans="1:7" ht="14.25" customHeight="1" x14ac:dyDescent="0.2">
      <c r="A26" s="24" t="str">
        <f>"Escritura Pública en la que Consta su Acta Constitutiva Número: "&amp;LICITANTE_ESCRITURANUM&amp;""</f>
        <v>Escritura Pública en la que Consta su Acta Constitutiva Número: NÚMERO</v>
      </c>
    </row>
    <row r="27" spans="1:7" x14ac:dyDescent="0.2">
      <c r="A27" s="24" t="s">
        <v>139</v>
      </c>
    </row>
    <row r="28" spans="1:7" x14ac:dyDescent="0.2">
      <c r="A28" s="24" t="str">
        <f>"Notario Público ante el cual se dio fe: "&amp;LICITANTE_ESCRITURANOTPUB&amp;""</f>
        <v>Notario Público ante el cual se dio fe: NOTARIO PÚBLICO ANTE EL CUAL SE DIO FE</v>
      </c>
    </row>
    <row r="29" spans="1:7" x14ac:dyDescent="0.2">
      <c r="A29" s="24" t="s">
        <v>140</v>
      </c>
    </row>
    <row r="30" spans="1:7" x14ac:dyDescent="0.2">
      <c r="A30" s="24" t="str">
        <f>"Objeto Social: "&amp;LICITANTE_OBJSOCIAL&amp;""</f>
        <v>Objeto Social: OBJETO SOCIAL</v>
      </c>
    </row>
    <row r="31" spans="1:7" x14ac:dyDescent="0.2">
      <c r="A31" s="24" t="str">
        <f>"Accionistas: "&amp;LICITANTE_ACCIONISTAS&amp;""</f>
        <v xml:space="preserve">Accionistas: </v>
      </c>
    </row>
    <row r="32" spans="1:7" x14ac:dyDescent="0.2">
      <c r="A32" s="24" t="str">
        <f>""&amp;NOMBRE_ACCIONISTA1&amp;"     "&amp;RFC_ACCIONISTA1&amp;""</f>
        <v>NOMBRE DEL ACCIONISTA     RFC DEL ACCIONISTA</v>
      </c>
    </row>
    <row r="33" spans="1:1" x14ac:dyDescent="0.2">
      <c r="A33" s="24" t="str">
        <f>""&amp;NOMBRE_ACCIONISTA2&amp;"     "&amp;RFC_ACCIONISTA2&amp;""</f>
        <v>NOMBRE DEL ACCIONISTA     RFC DEL ACCIONISTA</v>
      </c>
    </row>
    <row r="34" spans="1:1" x14ac:dyDescent="0.2">
      <c r="A34" s="24" t="str">
        <f>""&amp;NOMBRE_ACCIONISTA3&amp;"     "&amp;RFC_ACCIONISTA3&amp;""</f>
        <v>NOMBRE DEL ACCIONISTA     RFC DEL ACCIONISTA</v>
      </c>
    </row>
    <row r="35" spans="1:1" x14ac:dyDescent="0.2">
      <c r="A35" s="24" t="str">
        <f>""&amp;NOMBRE_ACCIONISTA4&amp;"     "&amp;RFC_ACCIONISTA4&amp;""</f>
        <v>NOMBRE DEL ACCIONISTA     RFC DEL ACCIONISTA</v>
      </c>
    </row>
    <row r="36" spans="1:1" x14ac:dyDescent="0.2">
      <c r="A36" s="24" t="str">
        <f>""&amp;NOMBRE_ACCIONISTA5&amp;"     "&amp;RFC_ACCIONISTA5&amp;""</f>
        <v>NOMBRE DEL ACCIONISTA     RFC DEL ACCIONISTA</v>
      </c>
    </row>
    <row r="37" spans="1:1" x14ac:dyDescent="0.2">
      <c r="A37" s="24" t="str">
        <f>""&amp;NOMBRE_ACCIONISTA6&amp;"     "&amp;RFC_ACCIONISTA6&amp;""</f>
        <v>NOMBRE DEL ACCIONISTA     RFC DEL ACCIONISTA</v>
      </c>
    </row>
    <row r="38" spans="1:1" x14ac:dyDescent="0.2">
      <c r="A38" s="24" t="str">
        <f>""&amp;NOMBRE_ACCIONISTA7&amp;"     "&amp;RFC_ACCIONISTA7&amp;""</f>
        <v>NOMBRE DEL ACCIONISTA     RFC DEL ACCIONISTA</v>
      </c>
    </row>
    <row r="39" spans="1:1" ht="5.25" customHeight="1" x14ac:dyDescent="0.2">
      <c r="A39" s="25"/>
    </row>
    <row r="40" spans="1:1" x14ac:dyDescent="0.2">
      <c r="A40" s="26" t="s">
        <v>26</v>
      </c>
    </row>
    <row r="41" spans="1:1" x14ac:dyDescent="0.2">
      <c r="A41" s="27" t="s">
        <v>141</v>
      </c>
    </row>
    <row r="42" spans="1:1" x14ac:dyDescent="0.2">
      <c r="A42" s="28" t="str">
        <f>"Notario Público ante el cual se dio fe: "&amp;REFORMAS_NOTPUB&amp;""</f>
        <v>Notario Público ante el cual se dio fe: NOTARIO PÚBLICO ANTE EL CUAL SE DIO FE</v>
      </c>
    </row>
    <row r="43" spans="1:1" ht="6" customHeight="1" x14ac:dyDescent="0.2">
      <c r="A43" s="29"/>
    </row>
    <row r="44" spans="1:1" x14ac:dyDescent="0.2">
      <c r="A44" s="23" t="s">
        <v>27</v>
      </c>
    </row>
    <row r="45" spans="1:1" x14ac:dyDescent="0.2">
      <c r="A45" s="27" t="str">
        <f>"Nombre: "&amp;REPRESENTANTELEGAL&amp;""</f>
        <v>Nombre: REPRESENTANTE LEGAL</v>
      </c>
    </row>
    <row r="46" spans="1:1" x14ac:dyDescent="0.2">
      <c r="A46" s="27" t="s">
        <v>142</v>
      </c>
    </row>
    <row r="47" spans="1:1" x14ac:dyDescent="0.2">
      <c r="A47" s="28" t="str">
        <f>"Notario Público ante el cual fueron otorgadas: "&amp;REPLEGAL_NOTPUB&amp;""</f>
        <v>Notario Público ante el cual fueron otorgadas: NOTARIO PÚBLICO ANTE EL CUAL FUERON OTORGADAS</v>
      </c>
    </row>
    <row r="48" spans="1:1" x14ac:dyDescent="0.2">
      <c r="A48" s="29"/>
    </row>
    <row r="49" spans="1:1" x14ac:dyDescent="0.2">
      <c r="A49" s="30" t="s">
        <v>28</v>
      </c>
    </row>
    <row r="50" spans="1:1" x14ac:dyDescent="0.2">
      <c r="A50" s="31"/>
    </row>
    <row r="51" spans="1:1" x14ac:dyDescent="0.2">
      <c r="A51" s="31"/>
    </row>
    <row r="52" spans="1:1" x14ac:dyDescent="0.2">
      <c r="A52" s="11" t="s">
        <v>3</v>
      </c>
    </row>
    <row r="53" spans="1:1" x14ac:dyDescent="0.2">
      <c r="A53" s="12" t="str">
        <f>""&amp;REPRESENTANTELEGAL&amp;""</f>
        <v>REPRESENTANTE LEGAL</v>
      </c>
    </row>
    <row r="54" spans="1:1" x14ac:dyDescent="0.2">
      <c r="A54" s="13" t="str">
        <f>""&amp;REPLEGAL_CARGO&amp;""</f>
        <v>CARGO REPRESENTANTE LEGAL</v>
      </c>
    </row>
    <row r="55" spans="1:1" x14ac:dyDescent="0.2">
      <c r="A55" s="13"/>
    </row>
    <row r="56" spans="1:1" ht="24" x14ac:dyDescent="0.2">
      <c r="A56" s="39" t="s">
        <v>149</v>
      </c>
    </row>
    <row r="57" spans="1:1" x14ac:dyDescent="0.2">
      <c r="A57" s="32"/>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9"/>
  <sheetViews>
    <sheetView workbookViewId="0">
      <selection activeCell="B14" sqref="B14"/>
    </sheetView>
  </sheetViews>
  <sheetFormatPr baseColWidth="10" defaultRowHeight="12.75" x14ac:dyDescent="0.2"/>
  <cols>
    <col min="1" max="1" width="91.42578125" style="33" customWidth="1"/>
  </cols>
  <sheetData>
    <row r="1" spans="1:1" x14ac:dyDescent="0.2">
      <c r="A1" s="15"/>
    </row>
    <row r="2" spans="1:1" x14ac:dyDescent="0.2">
      <c r="A2" s="16" t="s">
        <v>0</v>
      </c>
    </row>
    <row r="3" spans="1:1" x14ac:dyDescent="0.2">
      <c r="A3" s="17" t="s">
        <v>153</v>
      </c>
    </row>
    <row r="4" spans="1:1" x14ac:dyDescent="0.2">
      <c r="A4" s="19"/>
    </row>
    <row r="5" spans="1:1" x14ac:dyDescent="0.2">
      <c r="A5" s="4" t="s">
        <v>133</v>
      </c>
    </row>
    <row r="6" spans="1:1" x14ac:dyDescent="0.2">
      <c r="A6" s="4"/>
    </row>
    <row r="7" spans="1:1" x14ac:dyDescent="0.2">
      <c r="A7" s="41" t="s">
        <v>154</v>
      </c>
    </row>
    <row r="8" spans="1:1" x14ac:dyDescent="0.2">
      <c r="A8" s="38"/>
    </row>
    <row r="9" spans="1:1" x14ac:dyDescent="0.2">
      <c r="A9" s="38" t="str">
        <f>NOMBRE_SERV</f>
        <v>C.P. PABLO SUÁREZ COELLO</v>
      </c>
    </row>
    <row r="10" spans="1:1" x14ac:dyDescent="0.2">
      <c r="A10" s="38" t="str">
        <f>CARGO_SERV</f>
        <v>DIRECTOR GENERAL DE TRANSPORTE FERROVIARIO Y MULTIMODAL</v>
      </c>
    </row>
    <row r="11" spans="1:1" x14ac:dyDescent="0.2">
      <c r="A11" s="38" t="str">
        <f>DOM_AREARESP</f>
        <v>CALLE DE NUEVA YORK, 115, PISO 3, COLONIA NÁPOLES, C.P. 03810, MEXICO, D.F.</v>
      </c>
    </row>
    <row r="12" spans="1:1" x14ac:dyDescent="0.2">
      <c r="A12"/>
    </row>
    <row r="13" spans="1:1" x14ac:dyDescent="0.2">
      <c r="A13" s="89"/>
    </row>
    <row r="14" spans="1:1" ht="93.75" x14ac:dyDescent="0.25">
      <c r="A14" s="117" t="s">
        <v>200</v>
      </c>
    </row>
    <row r="15" spans="1:1" x14ac:dyDescent="0.2">
      <c r="A15" s="90"/>
    </row>
    <row r="16" spans="1:1" ht="72" x14ac:dyDescent="0.2">
      <c r="A16" s="117" t="s">
        <v>201</v>
      </c>
    </row>
    <row r="17" spans="1:1" x14ac:dyDescent="0.2">
      <c r="A17" s="22"/>
    </row>
    <row r="18" spans="1:1" x14ac:dyDescent="0.2">
      <c r="A18" s="91" t="s">
        <v>25</v>
      </c>
    </row>
    <row r="19" spans="1:1" ht="15" x14ac:dyDescent="0.25">
      <c r="A19" s="92" t="s">
        <v>155</v>
      </c>
    </row>
    <row r="20" spans="1:1" ht="15" x14ac:dyDescent="0.25">
      <c r="A20" s="92" t="s">
        <v>156</v>
      </c>
    </row>
    <row r="21" spans="1:1" ht="15" x14ac:dyDescent="0.25">
      <c r="A21" s="92" t="s">
        <v>157</v>
      </c>
    </row>
    <row r="22" spans="1:1" ht="15" x14ac:dyDescent="0.25">
      <c r="A22" s="92" t="s">
        <v>158</v>
      </c>
    </row>
    <row r="23" spans="1:1" ht="45" x14ac:dyDescent="0.25">
      <c r="A23" s="93" t="s">
        <v>159</v>
      </c>
    </row>
    <row r="24" spans="1:1" ht="15" x14ac:dyDescent="0.25">
      <c r="A24" s="92"/>
    </row>
    <row r="25" spans="1:1" ht="15" x14ac:dyDescent="0.25">
      <c r="A25" s="92" t="s">
        <v>160</v>
      </c>
    </row>
    <row r="26" spans="1:1" ht="15" x14ac:dyDescent="0.25">
      <c r="A26" s="92" t="s">
        <v>161</v>
      </c>
    </row>
    <row r="27" spans="1:1" ht="45" x14ac:dyDescent="0.25">
      <c r="A27" s="93" t="s">
        <v>162</v>
      </c>
    </row>
    <row r="28" spans="1:1" x14ac:dyDescent="0.2">
      <c r="A28" s="24"/>
    </row>
    <row r="29" spans="1:1" ht="15" x14ac:dyDescent="0.25">
      <c r="A29" s="94" t="s">
        <v>163</v>
      </c>
    </row>
    <row r="30" spans="1:1" x14ac:dyDescent="0.2">
      <c r="A30" s="24"/>
    </row>
    <row r="31" spans="1:1" x14ac:dyDescent="0.2">
      <c r="A31" s="30" t="s">
        <v>28</v>
      </c>
    </row>
    <row r="32" spans="1:1" x14ac:dyDescent="0.2">
      <c r="A32" s="31"/>
    </row>
    <row r="33" spans="1:1" x14ac:dyDescent="0.2">
      <c r="A33" s="31"/>
    </row>
    <row r="34" spans="1:1" x14ac:dyDescent="0.2">
      <c r="A34" s="88" t="s">
        <v>3</v>
      </c>
    </row>
    <row r="35" spans="1:1" x14ac:dyDescent="0.2">
      <c r="A35" s="87" t="s">
        <v>164</v>
      </c>
    </row>
    <row r="36" spans="1:1" ht="15" x14ac:dyDescent="0.25">
      <c r="A36" s="95" t="s">
        <v>165</v>
      </c>
    </row>
    <row r="37" spans="1:1" x14ac:dyDescent="0.2">
      <c r="A37" s="86"/>
    </row>
    <row r="38" spans="1:1" ht="36" x14ac:dyDescent="0.2">
      <c r="A38" s="96" t="s">
        <v>166</v>
      </c>
    </row>
    <row r="39" spans="1:1" x14ac:dyDescent="0.2">
      <c r="A39" s="3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workbookViewId="0">
      <selection activeCell="A18" sqref="A18"/>
    </sheetView>
  </sheetViews>
  <sheetFormatPr baseColWidth="10" defaultRowHeight="12.75" x14ac:dyDescent="0.2"/>
  <cols>
    <col min="1" max="1" width="91.42578125" style="35" customWidth="1"/>
  </cols>
  <sheetData>
    <row r="2" spans="1:1" x14ac:dyDescent="0.2">
      <c r="A2" s="15"/>
    </row>
    <row r="3" spans="1:1" x14ac:dyDescent="0.2">
      <c r="A3" s="16" t="s">
        <v>0</v>
      </c>
    </row>
    <row r="4" spans="1:1" x14ac:dyDescent="0.2">
      <c r="A4" s="15"/>
    </row>
    <row r="5" spans="1:1" x14ac:dyDescent="0.2">
      <c r="A5" s="17" t="s">
        <v>79</v>
      </c>
    </row>
    <row r="6" spans="1:1" x14ac:dyDescent="0.2">
      <c r="A6" s="47" t="s">
        <v>96</v>
      </c>
    </row>
    <row r="7" spans="1:1" x14ac:dyDescent="0.2">
      <c r="A7" s="19"/>
    </row>
    <row r="8" spans="1:1" x14ac:dyDescent="0.2">
      <c r="A8" s="4" t="s">
        <v>138</v>
      </c>
    </row>
    <row r="9" spans="1:1" x14ac:dyDescent="0.2">
      <c r="A9" s="4"/>
    </row>
    <row r="10" spans="1:1" ht="85.5" customHeight="1" x14ac:dyDescent="0.2">
      <c r="A10" s="51" t="s">
        <v>106</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4" t="s">
        <v>1</v>
      </c>
    </row>
    <row r="18" spans="1:1" ht="58.5" customHeight="1" x14ac:dyDescent="0.2">
      <c r="A18" s="116" t="str">
        <f>"Me refiero a la Invitación a Cuando Menos Tres Personas "&amp;CARACTERLICIT&amp;" N° "&amp;CONVOCATORIA&amp;" relativa a los trabajos consistentes en: "&amp;OBJETOTRAB&amp;"."</f>
        <v>Me refiero a la Invitación a Cuando Menos Tres Personas NACIONAL N° IO-009000988-N7-2013 relativa a los trabajos consistentes en: “ASESORÍA TÉCNICA PARA EL CONTROL Y SEGUIMIENTO DE LOS ESTUDIOS COMPLEMENTARIOS PARA LA ELABORACIÓN DEL ANTEPROYECTO EJECUTIVO Y DE LOS DOCUMENTOS DE LICITACIÓN PARA LA CONSTRUCCIÓN DEL TREN TRANSPENINSULAR MÉRIDA - PUNTA VENADO".</v>
      </c>
    </row>
    <row r="19" spans="1:1" x14ac:dyDescent="0.2">
      <c r="A19" s="45"/>
    </row>
    <row r="20" spans="1:1" ht="27.75" customHeight="1" x14ac:dyDescent="0.2">
      <c r="A20" s="8"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8" t="s">
        <v>134</v>
      </c>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workbookViewId="0">
      <selection activeCell="A22" sqref="A22"/>
    </sheetView>
  </sheetViews>
  <sheetFormatPr baseColWidth="10" defaultRowHeight="12.75" x14ac:dyDescent="0.2"/>
  <cols>
    <col min="1" max="1" width="91.140625" style="9" customWidth="1"/>
  </cols>
  <sheetData>
    <row r="3" spans="1:1" x14ac:dyDescent="0.2">
      <c r="A3" s="3" t="s">
        <v>0</v>
      </c>
    </row>
    <row r="5" spans="1:1" x14ac:dyDescent="0.2">
      <c r="A5" s="36" t="s">
        <v>45</v>
      </c>
    </row>
    <row r="6" spans="1:1" x14ac:dyDescent="0.2">
      <c r="A6" s="48" t="s">
        <v>97</v>
      </c>
    </row>
    <row r="8" spans="1:1" x14ac:dyDescent="0.2">
      <c r="A8" s="4" t="s">
        <v>133</v>
      </c>
    </row>
    <row r="9" spans="1:1" x14ac:dyDescent="0.2">
      <c r="A9" s="4"/>
    </row>
    <row r="10" spans="1:1" x14ac:dyDescent="0.2">
      <c r="A10" s="19" t="s">
        <v>46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4" t="s">
        <v>1</v>
      </c>
    </row>
    <row r="17" spans="1:1" x14ac:dyDescent="0.2">
      <c r="A17" s="32"/>
    </row>
    <row r="18" spans="1:1" ht="50.25" customHeight="1" x14ac:dyDescent="0.2">
      <c r="A18" s="116" t="str">
        <f>"Me refiero a la Invitación a Cuando Menos Tres Personas "&amp;CARACTERLICIT&amp;" N° "&amp;CONVOCATORIA&amp;" relativa a los trabajos consistentes en: "&amp;OBJETOTRAB&amp;"."</f>
        <v>Me refiero a la Invitación a Cuando Menos Tres Personas NACIONAL N° IO-009000988-N7-2013 relativa a los trabajos consistentes en: “ASESORÍA TÉCNICA PARA EL CONTROL Y SEGUIMIENTO DE LOS ESTUDIOS COMPLEMENTARIOS PARA LA ELABORACIÓN DEL ANTEPROYECTO EJECUTIVO Y DE LOS DOCUMENTOS DE LICITACIÓN PARA LA CONSTRUCCIÓN DEL TREN TRANSPENINSULAR MÉRIDA - PUNTA VENADO".</v>
      </c>
    </row>
    <row r="19" spans="1:1" ht="20.100000000000001" customHeight="1" x14ac:dyDescent="0.2">
      <c r="A19" s="39"/>
    </row>
    <row r="20" spans="1:1" ht="28.5" customHeight="1" x14ac:dyDescent="0.2">
      <c r="A20" s="8"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8" t="s">
        <v>102</v>
      </c>
    </row>
    <row r="22" spans="1:1" ht="12" customHeight="1" x14ac:dyDescent="0.2">
      <c r="A22" s="8"/>
    </row>
    <row r="23" spans="1:1" ht="12" customHeight="1" x14ac:dyDescent="0.2">
      <c r="A23" s="8"/>
    </row>
    <row r="24" spans="1:1" ht="12" customHeight="1" x14ac:dyDescent="0.2">
      <c r="A24" s="8"/>
    </row>
    <row r="25" spans="1:1" ht="12" customHeight="1" x14ac:dyDescent="0.2">
      <c r="A25" s="8"/>
    </row>
    <row r="26" spans="1:1" ht="12" customHeight="1" x14ac:dyDescent="0.2">
      <c r="A26" s="8"/>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workbookViewId="0">
      <selection activeCell="A18" sqref="A18"/>
    </sheetView>
  </sheetViews>
  <sheetFormatPr baseColWidth="10" defaultRowHeight="12.75" x14ac:dyDescent="0.2"/>
  <cols>
    <col min="1" max="1" width="91.42578125" style="9" customWidth="1"/>
    <col min="2" max="2" width="45.42578125" customWidth="1"/>
  </cols>
  <sheetData>
    <row r="1" spans="1:1" x14ac:dyDescent="0.2">
      <c r="A1" s="15"/>
    </row>
    <row r="2" spans="1:1" x14ac:dyDescent="0.2">
      <c r="A2" s="15"/>
    </row>
    <row r="3" spans="1:1" x14ac:dyDescent="0.2">
      <c r="A3" s="16" t="s">
        <v>0</v>
      </c>
    </row>
    <row r="5" spans="1:1" x14ac:dyDescent="0.2">
      <c r="A5" s="36" t="s">
        <v>47</v>
      </c>
    </row>
    <row r="6" spans="1:1" x14ac:dyDescent="0.2">
      <c r="A6" s="36"/>
    </row>
    <row r="7" spans="1:1" x14ac:dyDescent="0.2">
      <c r="A7" s="30"/>
    </row>
    <row r="8" spans="1:1" x14ac:dyDescent="0.2">
      <c r="A8" s="4" t="s">
        <v>145</v>
      </c>
    </row>
    <row r="9" spans="1:1" x14ac:dyDescent="0.2">
      <c r="A9" s="4"/>
    </row>
    <row r="10" spans="1:1" ht="56.25" customHeight="1" x14ac:dyDescent="0.2">
      <c r="A10" s="49" t="s">
        <v>103</v>
      </c>
    </row>
    <row r="11" spans="1:1" x14ac:dyDescent="0.2">
      <c r="A11" s="37"/>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8" spans="1:2" ht="48.75" customHeight="1" x14ac:dyDescent="0.2">
      <c r="A18" s="116" t="str">
        <f>"Me refiero a la Invitación a Cuando Menos Tres Personas "&amp;CARACTERLICIT&amp;" N°"&amp;CONVOCATORIA&amp;" relativa a los trabajos consistentes en: "&amp;OBJETOTRAB&amp;"."</f>
        <v>Me refiero a la Invitación a Cuando Menos Tres Personas NACIONAL N°IO-009000988-N7-2013 relativa a los trabajos consistentes en: “ASESORÍA TÉCNICA PARA EL CONTROL Y SEGUIMIENTO DE LOS ESTUDIOS COMPLEMENTARIOS PARA LA ELABORACIÓN DEL ANTEPROYECTO EJECUTIVO Y DE LOS DOCUMENTOS DE LICITACIÓN PARA LA CONSTRUCCIÓN DEL TREN TRANSPENINSULAR MÉRIDA - PUNTA VENADO".</v>
      </c>
    </row>
    <row r="19" spans="1:2" ht="36" x14ac:dyDescent="0.2">
      <c r="A19" s="39"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39" t="s">
        <v>150</v>
      </c>
    </row>
    <row r="21" spans="1:2" x14ac:dyDescent="0.2">
      <c r="A21" s="72" t="s">
        <v>124</v>
      </c>
    </row>
    <row r="22" spans="1:2" ht="25.5" x14ac:dyDescent="0.2">
      <c r="A22" s="71" t="s">
        <v>125</v>
      </c>
      <c r="B22" s="70"/>
    </row>
    <row r="23" spans="1:2" ht="60" x14ac:dyDescent="0.2">
      <c r="A23" s="39" t="s">
        <v>48</v>
      </c>
      <c r="B23" s="70"/>
    </row>
    <row r="24" spans="1:2" ht="48" x14ac:dyDescent="0.2">
      <c r="A24" s="39" t="s">
        <v>49</v>
      </c>
      <c r="B24" s="73"/>
    </row>
    <row r="25" spans="1:2" ht="36" x14ac:dyDescent="0.2">
      <c r="A25" s="39" t="s">
        <v>50</v>
      </c>
      <c r="B25" s="70"/>
    </row>
    <row r="26" spans="1:2" x14ac:dyDescent="0.2">
      <c r="A26" s="8"/>
    </row>
    <row r="27" spans="1:2" x14ac:dyDescent="0.2">
      <c r="A27" s="39" t="s">
        <v>51</v>
      </c>
    </row>
    <row r="28" spans="1:2" x14ac:dyDescent="0.2">
      <c r="A28" s="8"/>
    </row>
    <row r="29" spans="1:2" x14ac:dyDescent="0.2">
      <c r="A29" s="39" t="s">
        <v>52</v>
      </c>
    </row>
    <row r="30" spans="1:2" x14ac:dyDescent="0.2">
      <c r="A30" s="8"/>
    </row>
    <row r="31" spans="1:2" ht="24" x14ac:dyDescent="0.2">
      <c r="A31" s="39" t="s">
        <v>127</v>
      </c>
    </row>
    <row r="32" spans="1:2" x14ac:dyDescent="0.2">
      <c r="A32" s="39" t="s">
        <v>53</v>
      </c>
    </row>
    <row r="33" spans="1:2" x14ac:dyDescent="0.2">
      <c r="A33" s="39" t="s">
        <v>54</v>
      </c>
    </row>
    <row r="34" spans="1:2" ht="24" x14ac:dyDescent="0.2">
      <c r="A34" s="39" t="s">
        <v>55</v>
      </c>
    </row>
    <row r="35" spans="1:2" ht="24" x14ac:dyDescent="0.2">
      <c r="A35" s="39" t="s">
        <v>56</v>
      </c>
    </row>
    <row r="36" spans="1:2" x14ac:dyDescent="0.2">
      <c r="A36" s="8"/>
    </row>
    <row r="37" spans="1:2" x14ac:dyDescent="0.2">
      <c r="A37" s="39" t="s">
        <v>57</v>
      </c>
    </row>
    <row r="38" spans="1:2" x14ac:dyDescent="0.2">
      <c r="A38" s="8"/>
    </row>
    <row r="39" spans="1:2" ht="48" x14ac:dyDescent="0.2">
      <c r="A39" s="40" t="s">
        <v>58</v>
      </c>
    </row>
    <row r="40" spans="1:2" ht="48" x14ac:dyDescent="0.2">
      <c r="A40" s="39" t="s">
        <v>59</v>
      </c>
      <c r="B40" s="70"/>
    </row>
    <row r="41" spans="1:2" ht="24" x14ac:dyDescent="0.2">
      <c r="A41" s="39" t="s">
        <v>126</v>
      </c>
      <c r="B41" s="70"/>
    </row>
    <row r="42" spans="1:2" ht="36" x14ac:dyDescent="0.2">
      <c r="A42" s="39" t="s">
        <v>60</v>
      </c>
      <c r="B42" s="70"/>
    </row>
    <row r="43" spans="1:2" ht="48" x14ac:dyDescent="0.2">
      <c r="A43" s="39" t="s">
        <v>61</v>
      </c>
    </row>
    <row r="44" spans="1:2" ht="24" x14ac:dyDescent="0.2">
      <c r="A44" s="39" t="s">
        <v>62</v>
      </c>
    </row>
    <row r="45" spans="1:2" ht="36" x14ac:dyDescent="0.2">
      <c r="A45" s="39" t="s">
        <v>63</v>
      </c>
    </row>
    <row r="46" spans="1:2" x14ac:dyDescent="0.2">
      <c r="A46" s="38" t="s">
        <v>64</v>
      </c>
    </row>
    <row r="47" spans="1:2" x14ac:dyDescent="0.2">
      <c r="A47" s="39" t="s">
        <v>65</v>
      </c>
    </row>
    <row r="48" spans="1:2" x14ac:dyDescent="0.2">
      <c r="A48" s="39" t="s">
        <v>66</v>
      </c>
    </row>
    <row r="49" spans="1:2" x14ac:dyDescent="0.2">
      <c r="A49" s="8"/>
    </row>
    <row r="50" spans="1:2" ht="36" x14ac:dyDescent="0.2">
      <c r="A50" s="39" t="s">
        <v>67</v>
      </c>
      <c r="B50" s="70"/>
    </row>
    <row r="51" spans="1:2" ht="36" x14ac:dyDescent="0.2">
      <c r="A51" s="39" t="s">
        <v>68</v>
      </c>
    </row>
    <row r="52" spans="1:2" ht="36" x14ac:dyDescent="0.2">
      <c r="A52" s="39" t="s">
        <v>69</v>
      </c>
    </row>
    <row r="53" spans="1:2" x14ac:dyDescent="0.2">
      <c r="A53" s="8"/>
    </row>
    <row r="54" spans="1:2" x14ac:dyDescent="0.2">
      <c r="A54" s="39" t="s">
        <v>70</v>
      </c>
    </row>
    <row r="55" spans="1:2" ht="60" x14ac:dyDescent="0.2">
      <c r="A55" s="39" t="s">
        <v>71</v>
      </c>
    </row>
    <row r="56" spans="1:2" ht="60" x14ac:dyDescent="0.2">
      <c r="A56" s="39" t="s">
        <v>72</v>
      </c>
    </row>
    <row r="57" spans="1:2" ht="24" x14ac:dyDescent="0.2">
      <c r="A57" s="39" t="s">
        <v>73</v>
      </c>
    </row>
    <row r="58" spans="1:2" x14ac:dyDescent="0.2">
      <c r="A58" s="39" t="s">
        <v>74</v>
      </c>
    </row>
    <row r="59" spans="1:2" x14ac:dyDescent="0.2">
      <c r="A59" s="39" t="s">
        <v>75</v>
      </c>
    </row>
    <row r="60" spans="1:2" x14ac:dyDescent="0.2">
      <c r="A60" s="39" t="s">
        <v>76</v>
      </c>
    </row>
    <row r="61" spans="1:2" ht="48" x14ac:dyDescent="0.2">
      <c r="A61" s="39" t="s">
        <v>77</v>
      </c>
    </row>
    <row r="62" spans="1:2" x14ac:dyDescent="0.2">
      <c r="A62" s="8"/>
    </row>
    <row r="63" spans="1:2" ht="36" x14ac:dyDescent="0.2">
      <c r="A63" s="39" t="s">
        <v>128</v>
      </c>
    </row>
    <row r="64" spans="1:2" ht="36" x14ac:dyDescent="0.2">
      <c r="A64" s="39" t="s">
        <v>129</v>
      </c>
      <c r="B64" s="70"/>
    </row>
    <row r="65" spans="1:2" ht="36" x14ac:dyDescent="0.2">
      <c r="A65" s="39" t="s">
        <v>78</v>
      </c>
    </row>
    <row r="66" spans="1:2" x14ac:dyDescent="0.2">
      <c r="A66" s="8"/>
    </row>
    <row r="67" spans="1:2" ht="60" x14ac:dyDescent="0.2">
      <c r="A67" s="39" t="s">
        <v>130</v>
      </c>
      <c r="B67" s="70"/>
    </row>
    <row r="68" spans="1:2" ht="60" x14ac:dyDescent="0.2">
      <c r="A68" s="39" t="s">
        <v>131</v>
      </c>
    </row>
    <row r="70" spans="1:2" x14ac:dyDescent="0.2">
      <c r="A70" s="11" t="s">
        <v>2</v>
      </c>
    </row>
    <row r="71" spans="1:2" x14ac:dyDescent="0.2">
      <c r="A71" s="11"/>
    </row>
    <row r="72" spans="1:2" x14ac:dyDescent="0.2">
      <c r="A72" s="11"/>
    </row>
    <row r="73" spans="1:2" x14ac:dyDescent="0.2">
      <c r="A73" s="11"/>
    </row>
    <row r="74" spans="1:2" x14ac:dyDescent="0.2">
      <c r="A74" s="5"/>
    </row>
    <row r="75" spans="1:2" x14ac:dyDescent="0.2">
      <c r="A75" s="11" t="s">
        <v>3</v>
      </c>
    </row>
    <row r="76" spans="1:2" x14ac:dyDescent="0.2">
      <c r="A76" s="12" t="str">
        <f>""&amp;REPRESENTANTELEGAL&amp;""</f>
        <v>REPRESENTANTE LEGAL</v>
      </c>
    </row>
    <row r="77" spans="1:2" x14ac:dyDescent="0.2">
      <c r="A77" s="13" t="str">
        <f>""&amp;REPLEGAL_CARGO&amp;""</f>
        <v>CARGO REPRESENTANTE LEGAL</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workbookViewId="0">
      <selection activeCell="A18" sqref="A18"/>
    </sheetView>
  </sheetViews>
  <sheetFormatPr baseColWidth="10" defaultRowHeight="12.75" x14ac:dyDescent="0.2"/>
  <cols>
    <col min="1" max="1" width="91.42578125" style="33" customWidth="1"/>
    <col min="2" max="2" width="42.85546875" style="1" customWidth="1"/>
    <col min="3" max="16384" width="11.42578125" style="1"/>
  </cols>
  <sheetData>
    <row r="2" spans="1:1" x14ac:dyDescent="0.2">
      <c r="A2" s="15"/>
    </row>
    <row r="3" spans="1:1" x14ac:dyDescent="0.2">
      <c r="A3" s="16" t="s">
        <v>0</v>
      </c>
    </row>
    <row r="4" spans="1:1" x14ac:dyDescent="0.2">
      <c r="A4" s="15"/>
    </row>
    <row r="5" spans="1:1" x14ac:dyDescent="0.2">
      <c r="A5" s="17" t="s">
        <v>80</v>
      </c>
    </row>
    <row r="6" spans="1:1" x14ac:dyDescent="0.2">
      <c r="A6" s="18"/>
    </row>
    <row r="7" spans="1:1" ht="36" customHeight="1" x14ac:dyDescent="0.2">
      <c r="A7" s="50" t="s">
        <v>81</v>
      </c>
    </row>
    <row r="8" spans="1:1" x14ac:dyDescent="0.2">
      <c r="A8" s="41"/>
    </row>
    <row r="9" spans="1:1" x14ac:dyDescent="0.2">
      <c r="A9" s="19"/>
    </row>
    <row r="10" spans="1:1" x14ac:dyDescent="0.2">
      <c r="A10" s="4" t="s">
        <v>138</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4" t="s">
        <v>1</v>
      </c>
    </row>
    <row r="18" spans="1:2" ht="48" customHeight="1" x14ac:dyDescent="0.2">
      <c r="A18" s="116" t="str">
        <f>"Me refiero a la Invitación a Cuando Menos Tres Personas "&amp;CARACTERLICIT&amp;" N° "&amp;CONVOCATORIA&amp;" relativa a los trabajos consistentes en: "&amp;OBJETOTRAB&amp;"."</f>
        <v>Me refiero a la Invitación a Cuando Menos Tres Personas NACIONAL N° IO-009000988-N7-2013 relativa a los trabajos consistentes en: “ASESORÍA TÉCNICA PARA EL CONTROL Y SEGUIMIENTO DE LOS ESTUDIOS COMPLEMENTARIOS PARA LA ELABORACIÓN DEL ANTEPROYECTO EJECUTIVO Y DE LOS DOCUMENTOS DE LICITACIÓN PARA LA CONSTRUCCIÓN DEL TREN TRANSPENINSULAR MÉRIDA - PUNTA VENADO".</v>
      </c>
    </row>
    <row r="19" spans="1:2" x14ac:dyDescent="0.2">
      <c r="A19" s="45"/>
    </row>
    <row r="20" spans="1:2" ht="36.75" customHeight="1" x14ac:dyDescent="0.2">
      <c r="A20" s="8"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8" t="s">
        <v>104</v>
      </c>
    </row>
    <row r="22" spans="1:2" ht="72.75" customHeight="1" x14ac:dyDescent="0.2">
      <c r="A22" s="8" t="s">
        <v>132</v>
      </c>
      <c r="B22" s="74"/>
    </row>
    <row r="23" spans="1:2" x14ac:dyDescent="0.2">
      <c r="A23" s="9"/>
    </row>
    <row r="24" spans="1:2" x14ac:dyDescent="0.2">
      <c r="A24" s="9"/>
    </row>
    <row r="25" spans="1:2" x14ac:dyDescent="0.2">
      <c r="A25" s="9"/>
    </row>
    <row r="26" spans="1:2" x14ac:dyDescent="0.2">
      <c r="A26" s="9"/>
    </row>
    <row r="27" spans="1:2" x14ac:dyDescent="0.2">
      <c r="A27" s="11" t="s">
        <v>2</v>
      </c>
    </row>
    <row r="28" spans="1:2" x14ac:dyDescent="0.2">
      <c r="A28" s="11"/>
    </row>
    <row r="29" spans="1:2" x14ac:dyDescent="0.2">
      <c r="A29" s="5"/>
    </row>
    <row r="30" spans="1:2" x14ac:dyDescent="0.2">
      <c r="A30" s="11" t="s">
        <v>3</v>
      </c>
    </row>
    <row r="31" spans="1:2" x14ac:dyDescent="0.2">
      <c r="A31" s="12" t="str">
        <f>""&amp;REPRESENTANTELEGAL&amp;""</f>
        <v>REPRESENTANTE LEGAL</v>
      </c>
    </row>
    <row r="32" spans="1:2" x14ac:dyDescent="0.2">
      <c r="A32"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4"/>
  <sheetViews>
    <sheetView workbookViewId="0">
      <selection activeCell="D16" sqref="D16"/>
    </sheetView>
  </sheetViews>
  <sheetFormatPr baseColWidth="10" defaultRowHeight="12.75" x14ac:dyDescent="0.2"/>
  <sheetData>
    <row r="4" spans="1:7" ht="42" customHeight="1" x14ac:dyDescent="0.25">
      <c r="A4" s="142" t="s">
        <v>168</v>
      </c>
      <c r="B4" s="142"/>
      <c r="C4" s="142"/>
      <c r="D4" s="142"/>
      <c r="E4" s="142"/>
      <c r="F4" s="142"/>
      <c r="G4" s="142"/>
    </row>
  </sheetData>
  <mergeCells count="1">
    <mergeCell ref="A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A19" sqref="A19"/>
    </sheetView>
  </sheetViews>
  <sheetFormatPr baseColWidth="10" defaultRowHeight="12.75" x14ac:dyDescent="0.2"/>
  <cols>
    <col min="1" max="1" width="91.42578125" style="33" customWidth="1"/>
  </cols>
  <sheetData>
    <row r="1" spans="1:1" x14ac:dyDescent="0.2">
      <c r="A1" s="15"/>
    </row>
    <row r="2" spans="1:1" x14ac:dyDescent="0.2">
      <c r="A2" s="15"/>
    </row>
    <row r="3" spans="1:1" x14ac:dyDescent="0.2">
      <c r="A3" s="16" t="s">
        <v>0</v>
      </c>
    </row>
    <row r="4" spans="1:1" x14ac:dyDescent="0.2">
      <c r="A4" s="15"/>
    </row>
    <row r="5" spans="1:1" x14ac:dyDescent="0.2">
      <c r="A5" s="17" t="s">
        <v>29</v>
      </c>
    </row>
    <row r="6" spans="1:1" x14ac:dyDescent="0.2">
      <c r="A6" s="18"/>
    </row>
    <row r="7" spans="1:1" x14ac:dyDescent="0.2">
      <c r="A7" s="18"/>
    </row>
    <row r="8" spans="1:1" x14ac:dyDescent="0.2">
      <c r="A8" s="4" t="s">
        <v>133</v>
      </c>
    </row>
    <row r="9" spans="1:1" x14ac:dyDescent="0.2">
      <c r="A9" s="4"/>
    </row>
    <row r="10" spans="1:1" ht="24" x14ac:dyDescent="0.2">
      <c r="A10" s="38" t="s">
        <v>93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19"/>
    </row>
    <row r="18" spans="1:1" x14ac:dyDescent="0.2">
      <c r="A18" s="20"/>
    </row>
    <row r="19" spans="1:1" ht="118.5" customHeight="1" x14ac:dyDescent="0.2">
      <c r="A19" s="116"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IO-009000988-N7-2013 relativa a: “ASESORÍA TÉCNICA PARA EL CONTROL Y SEGUIMIENTO DE LOS ESTUDIOS COMPLEMENTARIOS PARA LA ELABORACIÓN DEL ANTEPROYECTO EJECUTIVO Y DE LOS DOCUMENTOS DE LICITACIÓN PARA LA CONSTRUCCIÓN DEL TREN TRANSPENINSULAR MÉRIDA - PUNTA VENADO"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46"/>
    </row>
    <row r="21" spans="1:1" x14ac:dyDescent="0.2">
      <c r="A21" s="22"/>
    </row>
    <row r="22" spans="1:1" x14ac:dyDescent="0.2">
      <c r="A22" s="22"/>
    </row>
    <row r="23" spans="1:1" x14ac:dyDescent="0.2">
      <c r="A23" s="22"/>
    </row>
    <row r="24" spans="1:1" x14ac:dyDescent="0.2">
      <c r="A24" s="22"/>
    </row>
    <row r="25" spans="1:1" x14ac:dyDescent="0.2">
      <c r="A25" s="42"/>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2"/>
    </row>
    <row r="33" spans="1:1" x14ac:dyDescent="0.2">
      <c r="A33" s="21"/>
    </row>
    <row r="34" spans="1:1" x14ac:dyDescent="0.2">
      <c r="A34" s="32"/>
    </row>
    <row r="35" spans="1:1" x14ac:dyDescent="0.2">
      <c r="A35" s="32"/>
    </row>
    <row r="36" spans="1:1" x14ac:dyDescent="0.2">
      <c r="A36" s="32"/>
    </row>
    <row r="37" spans="1:1" x14ac:dyDescent="0.2">
      <c r="A37" s="32"/>
    </row>
    <row r="38" spans="1:1" x14ac:dyDescent="0.2">
      <c r="A38" s="32"/>
    </row>
    <row r="39" spans="1:1" x14ac:dyDescent="0.2">
      <c r="A39" s="21"/>
    </row>
    <row r="40" spans="1:1" x14ac:dyDescent="0.2">
      <c r="A40" s="29"/>
    </row>
    <row r="41" spans="1:1" x14ac:dyDescent="0.2">
      <c r="A41" s="42"/>
    </row>
    <row r="42" spans="1:1" x14ac:dyDescent="0.2">
      <c r="A42" s="32"/>
    </row>
    <row r="43" spans="1:1" x14ac:dyDescent="0.2">
      <c r="A43" s="32"/>
    </row>
    <row r="44" spans="1:1" x14ac:dyDescent="0.2">
      <c r="A44" s="32"/>
    </row>
    <row r="45" spans="1:1" x14ac:dyDescent="0.2">
      <c r="A45" s="32"/>
    </row>
    <row r="46" spans="1:1" x14ac:dyDescent="0.2">
      <c r="A46" s="29"/>
    </row>
    <row r="47" spans="1:1" x14ac:dyDescent="0.2">
      <c r="A47" s="42"/>
    </row>
    <row r="48" spans="1:1" x14ac:dyDescent="0.2">
      <c r="A48" s="32"/>
    </row>
    <row r="49" spans="1:1" x14ac:dyDescent="0.2">
      <c r="A49" s="32"/>
    </row>
    <row r="50" spans="1:1" x14ac:dyDescent="0.2">
      <c r="A50" s="32"/>
    </row>
    <row r="51" spans="1:1" x14ac:dyDescent="0.2">
      <c r="A51" s="32"/>
    </row>
    <row r="52" spans="1:1" x14ac:dyDescent="0.2">
      <c r="A52" s="29"/>
    </row>
    <row r="53" spans="1:1" x14ac:dyDescent="0.2">
      <c r="A53" s="29"/>
    </row>
    <row r="54" spans="1:1" x14ac:dyDescent="0.2">
      <c r="A54" s="30"/>
    </row>
    <row r="55" spans="1:1" x14ac:dyDescent="0.2">
      <c r="A55" s="31"/>
    </row>
    <row r="56" spans="1:1" x14ac:dyDescent="0.2">
      <c r="A56" s="31"/>
    </row>
    <row r="57" spans="1:1" x14ac:dyDescent="0.2">
      <c r="A57" s="31"/>
    </row>
    <row r="58" spans="1:1" x14ac:dyDescent="0.2">
      <c r="A58" s="32"/>
    </row>
    <row r="59" spans="1:1" x14ac:dyDescent="0.2">
      <c r="A59" s="32"/>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workbookViewId="0">
      <selection activeCell="A19" sqref="A19"/>
    </sheetView>
  </sheetViews>
  <sheetFormatPr baseColWidth="10" defaultRowHeight="12.75" x14ac:dyDescent="0.2"/>
  <cols>
    <col min="1" max="1" width="91.42578125" style="33" customWidth="1"/>
  </cols>
  <sheetData>
    <row r="1" spans="1:1" x14ac:dyDescent="0.2">
      <c r="A1" s="15"/>
    </row>
    <row r="2" spans="1:1" x14ac:dyDescent="0.2">
      <c r="A2" s="15"/>
    </row>
    <row r="3" spans="1:1" x14ac:dyDescent="0.2">
      <c r="A3" s="16" t="s">
        <v>0</v>
      </c>
    </row>
    <row r="4" spans="1:1" x14ac:dyDescent="0.2">
      <c r="A4" s="15"/>
    </row>
    <row r="5" spans="1:1" x14ac:dyDescent="0.2">
      <c r="A5" s="17" t="s">
        <v>91</v>
      </c>
    </row>
    <row r="6" spans="1:1" x14ac:dyDescent="0.2">
      <c r="A6" s="18"/>
    </row>
    <row r="7" spans="1:1" ht="30.75" customHeight="1" x14ac:dyDescent="0.2">
      <c r="A7" s="49" t="s">
        <v>151</v>
      </c>
    </row>
    <row r="8" spans="1:1" x14ac:dyDescent="0.2">
      <c r="A8" s="19"/>
    </row>
    <row r="9" spans="1:1" x14ac:dyDescent="0.2">
      <c r="A9" s="19"/>
    </row>
    <row r="10" spans="1:1" x14ac:dyDescent="0.2">
      <c r="A10" s="4" t="s">
        <v>133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19"/>
    </row>
    <row r="18" spans="1:1" x14ac:dyDescent="0.2">
      <c r="A18" s="20"/>
    </row>
    <row r="19" spans="1:1" ht="102" customHeight="1" x14ac:dyDescent="0.2">
      <c r="A19" s="116"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IO-009000988-N7-2013 relativa a: “ASESORÍA TÉCNICA PARA EL CONTROL Y SEGUIMIENTO DE LOS ESTUDIOS COMPLEMENTARIOS PARA LA ELABORACIÓN DEL ANTEPROYECTO EJECUTIVO Y DE LOS DOCUMENTOS DE LICITACIÓN PARA LA CONSTRUCCIÓN DEL TREN TRANSPENINSULAR MÉRIDA - PUNTA VENADO"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45" t="s">
        <v>98</v>
      </c>
    </row>
    <row r="21" spans="1:1" x14ac:dyDescent="0.2">
      <c r="A21" s="45" t="s">
        <v>99</v>
      </c>
    </row>
    <row r="22" spans="1:1" x14ac:dyDescent="0.2">
      <c r="A22" s="45" t="s">
        <v>101</v>
      </c>
    </row>
    <row r="23" spans="1:1" x14ac:dyDescent="0.2">
      <c r="A23" s="45" t="s">
        <v>100</v>
      </c>
    </row>
    <row r="24" spans="1:1" x14ac:dyDescent="0.2">
      <c r="A24" s="46"/>
    </row>
    <row r="25" spans="1:1" x14ac:dyDescent="0.2">
      <c r="A25" s="22"/>
    </row>
    <row r="26" spans="1:1" x14ac:dyDescent="0.2">
      <c r="A26" s="22"/>
    </row>
    <row r="27" spans="1:1" x14ac:dyDescent="0.2">
      <c r="A27" s="22"/>
    </row>
    <row r="28" spans="1:1" x14ac:dyDescent="0.2">
      <c r="A28" s="22"/>
    </row>
    <row r="29" spans="1:1" x14ac:dyDescent="0.2">
      <c r="A29" s="42"/>
    </row>
    <row r="30" spans="1:1" x14ac:dyDescent="0.2">
      <c r="A30" s="11" t="s">
        <v>2</v>
      </c>
    </row>
    <row r="31" spans="1:1" x14ac:dyDescent="0.2">
      <c r="A31" s="11"/>
    </row>
    <row r="32" spans="1:1" x14ac:dyDescent="0.2">
      <c r="A32" s="5"/>
    </row>
    <row r="33" spans="1:1" x14ac:dyDescent="0.2">
      <c r="A33" s="11" t="s">
        <v>3</v>
      </c>
    </row>
    <row r="34" spans="1:1" x14ac:dyDescent="0.2">
      <c r="A34" s="12" t="str">
        <f>""&amp;REPRESENTANTELEGAL&amp;""</f>
        <v>REPRESENTANTE LEGAL</v>
      </c>
    </row>
    <row r="35" spans="1:1" x14ac:dyDescent="0.2">
      <c r="A35" s="13" t="str">
        <f>""&amp;REPLEGAL_CARGO&amp;""</f>
        <v>CARGO REPRESENTANTE LEGAL</v>
      </c>
    </row>
    <row r="36" spans="1:1" x14ac:dyDescent="0.2">
      <c r="A36" s="32"/>
    </row>
    <row r="37" spans="1:1" x14ac:dyDescent="0.2">
      <c r="A37" s="21"/>
    </row>
    <row r="38" spans="1:1" x14ac:dyDescent="0.2">
      <c r="A38" s="32"/>
    </row>
    <row r="39" spans="1:1" x14ac:dyDescent="0.2">
      <c r="A39" s="32"/>
    </row>
    <row r="40" spans="1:1" x14ac:dyDescent="0.2">
      <c r="A40" s="32"/>
    </row>
    <row r="41" spans="1:1" x14ac:dyDescent="0.2">
      <c r="A41" s="32"/>
    </row>
    <row r="42" spans="1:1" x14ac:dyDescent="0.2">
      <c r="A42" s="32"/>
    </row>
    <row r="43" spans="1:1" x14ac:dyDescent="0.2">
      <c r="A43" s="21"/>
    </row>
    <row r="44" spans="1:1" x14ac:dyDescent="0.2">
      <c r="A44" s="29"/>
    </row>
    <row r="45" spans="1:1" x14ac:dyDescent="0.2">
      <c r="A45" s="42"/>
    </row>
    <row r="46" spans="1:1" x14ac:dyDescent="0.2">
      <c r="A46" s="32"/>
    </row>
    <row r="47" spans="1:1" x14ac:dyDescent="0.2">
      <c r="A47" s="32"/>
    </row>
    <row r="48" spans="1:1" x14ac:dyDescent="0.2">
      <c r="A48" s="32"/>
    </row>
    <row r="49" spans="1:1" x14ac:dyDescent="0.2">
      <c r="A49" s="32"/>
    </row>
    <row r="50" spans="1:1" x14ac:dyDescent="0.2">
      <c r="A50" s="29"/>
    </row>
    <row r="51" spans="1:1" x14ac:dyDescent="0.2">
      <c r="A51" s="42"/>
    </row>
    <row r="52" spans="1:1" x14ac:dyDescent="0.2">
      <c r="A52" s="32"/>
    </row>
    <row r="53" spans="1:1" x14ac:dyDescent="0.2">
      <c r="A53" s="32"/>
    </row>
    <row r="54" spans="1:1" x14ac:dyDescent="0.2">
      <c r="A54" s="32"/>
    </row>
    <row r="55" spans="1:1" x14ac:dyDescent="0.2">
      <c r="A55" s="32"/>
    </row>
    <row r="56" spans="1:1" x14ac:dyDescent="0.2">
      <c r="A56" s="29"/>
    </row>
    <row r="57" spans="1:1" x14ac:dyDescent="0.2">
      <c r="A57" s="29"/>
    </row>
    <row r="58" spans="1:1" x14ac:dyDescent="0.2">
      <c r="A58" s="30"/>
    </row>
    <row r="59" spans="1:1" x14ac:dyDescent="0.2">
      <c r="A59" s="31"/>
    </row>
    <row r="60" spans="1:1" x14ac:dyDescent="0.2">
      <c r="A60" s="31"/>
    </row>
    <row r="61" spans="1:1" x14ac:dyDescent="0.2">
      <c r="A61" s="31"/>
    </row>
    <row r="62" spans="1:1" x14ac:dyDescent="0.2">
      <c r="A62" s="32"/>
    </row>
    <row r="63" spans="1:1" x14ac:dyDescent="0.2">
      <c r="A63" s="32"/>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abSelected="1" topLeftCell="A13" workbookViewId="0">
      <selection activeCell="J13" sqref="J13"/>
    </sheetView>
  </sheetViews>
  <sheetFormatPr baseColWidth="10" defaultRowHeight="12.75" x14ac:dyDescent="0.2"/>
  <cols>
    <col min="1" max="1" width="11.42578125" style="97"/>
    <col min="2" max="2" width="15.7109375" style="104" customWidth="1"/>
    <col min="3" max="3" width="27.140625" customWidth="1"/>
  </cols>
  <sheetData>
    <row r="1" spans="1:7" s="1" customFormat="1" ht="12.75" customHeight="1" x14ac:dyDescent="0.2">
      <c r="A1" s="119"/>
      <c r="B1" s="119"/>
      <c r="C1" s="143" t="s">
        <v>92</v>
      </c>
      <c r="D1" s="144"/>
      <c r="E1" s="144"/>
      <c r="F1" s="144"/>
      <c r="G1" s="145"/>
    </row>
    <row r="2" spans="1:7" s="1" customFormat="1" ht="12.75" customHeight="1" x14ac:dyDescent="0.2">
      <c r="A2" s="119"/>
      <c r="B2" s="119"/>
      <c r="C2" s="146"/>
      <c r="D2" s="147"/>
      <c r="E2" s="147"/>
      <c r="F2" s="147"/>
      <c r="G2" s="148"/>
    </row>
    <row r="3" spans="1:7" s="1" customFormat="1" ht="12.75" customHeight="1" x14ac:dyDescent="0.2">
      <c r="A3" s="119"/>
      <c r="B3" s="119"/>
      <c r="C3" s="146"/>
      <c r="D3" s="147"/>
      <c r="E3" s="147"/>
      <c r="F3" s="147"/>
      <c r="G3" s="148"/>
    </row>
    <row r="4" spans="1:7" s="1" customFormat="1" ht="12.75" customHeight="1" x14ac:dyDescent="0.2">
      <c r="A4" s="119"/>
      <c r="B4" s="119"/>
      <c r="C4" s="146"/>
      <c r="D4" s="147"/>
      <c r="E4" s="147"/>
      <c r="F4" s="147"/>
      <c r="G4" s="148"/>
    </row>
    <row r="5" spans="1:7" s="1" customFormat="1" ht="12.75" customHeight="1" x14ac:dyDescent="0.2">
      <c r="A5" s="119"/>
      <c r="B5" s="119"/>
      <c r="C5" s="149"/>
      <c r="D5" s="150"/>
      <c r="E5" s="150"/>
      <c r="F5" s="150"/>
      <c r="G5" s="151"/>
    </row>
    <row r="6" spans="1:7" s="1" customFormat="1" x14ac:dyDescent="0.2"/>
    <row r="7" spans="1:7" s="77" customFormat="1" ht="19.5" customHeight="1" x14ac:dyDescent="0.2">
      <c r="A7" s="78"/>
      <c r="B7" s="152" t="s">
        <v>120</v>
      </c>
      <c r="C7" s="152"/>
      <c r="D7" s="156" t="s">
        <v>199</v>
      </c>
      <c r="E7" s="156"/>
      <c r="F7" s="156"/>
      <c r="G7" s="156"/>
    </row>
    <row r="8" spans="1:7" s="77" customFormat="1" ht="68.25" customHeight="1" x14ac:dyDescent="0.2">
      <c r="A8" s="78"/>
      <c r="B8" s="152" t="s">
        <v>5</v>
      </c>
      <c r="C8" s="152"/>
      <c r="D8" s="153" t="s">
        <v>198</v>
      </c>
      <c r="E8" s="153"/>
      <c r="F8" s="153"/>
      <c r="G8" s="153"/>
    </row>
    <row r="11" spans="1:7" ht="15" x14ac:dyDescent="0.2">
      <c r="A11" s="113" t="s">
        <v>169</v>
      </c>
    </row>
    <row r="12" spans="1:7" ht="15" x14ac:dyDescent="0.2">
      <c r="A12" s="101"/>
    </row>
    <row r="13" spans="1:7" ht="45.75" customHeight="1" x14ac:dyDescent="0.2">
      <c r="A13" s="157" t="s">
        <v>170</v>
      </c>
      <c r="B13" s="157"/>
      <c r="C13" s="157"/>
      <c r="D13" s="157"/>
      <c r="E13" s="157"/>
      <c r="F13" s="157"/>
      <c r="G13" s="157"/>
    </row>
    <row r="14" spans="1:7" ht="14.25" customHeight="1" thickBot="1" x14ac:dyDescent="0.25">
      <c r="A14" s="102"/>
      <c r="B14" s="99"/>
      <c r="C14" s="99"/>
      <c r="D14" s="100"/>
      <c r="E14" s="100"/>
      <c r="F14" s="100"/>
      <c r="G14" s="100"/>
    </row>
    <row r="15" spans="1:7" ht="13.5" thickBot="1" x14ac:dyDescent="0.25">
      <c r="A15" s="158" t="s">
        <v>171</v>
      </c>
      <c r="B15" s="160" t="s">
        <v>172</v>
      </c>
      <c r="C15" s="158" t="s">
        <v>173</v>
      </c>
      <c r="D15" s="162" t="s">
        <v>174</v>
      </c>
      <c r="E15" s="163"/>
      <c r="F15" s="163"/>
      <c r="G15" s="164"/>
    </row>
    <row r="16" spans="1:7" ht="39" thickBot="1" x14ac:dyDescent="0.25">
      <c r="A16" s="159"/>
      <c r="B16" s="161"/>
      <c r="C16" s="159"/>
      <c r="D16" s="107" t="s">
        <v>175</v>
      </c>
      <c r="E16" s="107" t="s">
        <v>176</v>
      </c>
      <c r="F16" s="107" t="s">
        <v>177</v>
      </c>
      <c r="G16" s="107" t="s">
        <v>178</v>
      </c>
    </row>
    <row r="17" spans="1:7" ht="61.5" customHeight="1" thickBot="1" x14ac:dyDescent="0.25">
      <c r="A17" s="108">
        <v>1</v>
      </c>
      <c r="B17" s="109" t="s">
        <v>179</v>
      </c>
      <c r="C17" s="110" t="s">
        <v>180</v>
      </c>
      <c r="D17" s="110"/>
      <c r="E17" s="110"/>
      <c r="F17" s="110"/>
      <c r="G17" s="110"/>
    </row>
    <row r="18" spans="1:7" ht="42.75" customHeight="1" thickBot="1" x14ac:dyDescent="0.25">
      <c r="A18" s="108">
        <v>2</v>
      </c>
      <c r="B18" s="109"/>
      <c r="C18" s="110" t="s">
        <v>181</v>
      </c>
      <c r="D18" s="110"/>
      <c r="E18" s="110"/>
      <c r="F18" s="110"/>
      <c r="G18" s="110"/>
    </row>
    <row r="19" spans="1:7" ht="93.75" customHeight="1" x14ac:dyDescent="0.2">
      <c r="A19" s="158">
        <v>8</v>
      </c>
      <c r="B19" s="165" t="s">
        <v>182</v>
      </c>
      <c r="C19" s="154" t="s">
        <v>183</v>
      </c>
      <c r="D19" s="154"/>
      <c r="E19" s="154"/>
      <c r="F19" s="154"/>
      <c r="G19" s="154"/>
    </row>
    <row r="20" spans="1:7" ht="13.5" thickBot="1" x14ac:dyDescent="0.25">
      <c r="A20" s="159"/>
      <c r="B20" s="166"/>
      <c r="C20" s="155"/>
      <c r="D20" s="155"/>
      <c r="E20" s="155"/>
      <c r="F20" s="155"/>
      <c r="G20" s="155"/>
    </row>
    <row r="21" spans="1:7" ht="81.75" customHeight="1" thickBot="1" x14ac:dyDescent="0.25">
      <c r="A21" s="108">
        <v>4</v>
      </c>
      <c r="B21" s="111" t="s">
        <v>184</v>
      </c>
      <c r="C21" s="112" t="s">
        <v>185</v>
      </c>
      <c r="D21" s="110"/>
      <c r="E21" s="110"/>
      <c r="F21" s="110"/>
      <c r="G21" s="110"/>
    </row>
    <row r="22" spans="1:7" ht="64.5" thickBot="1" x14ac:dyDescent="0.25">
      <c r="A22" s="108">
        <v>5</v>
      </c>
      <c r="B22" s="109" t="s">
        <v>186</v>
      </c>
      <c r="C22" s="110" t="s">
        <v>187</v>
      </c>
      <c r="D22" s="110"/>
      <c r="E22" s="110"/>
      <c r="F22" s="110"/>
      <c r="G22" s="110"/>
    </row>
    <row r="23" spans="1:7" ht="26.25" thickBot="1" x14ac:dyDescent="0.25">
      <c r="A23" s="108">
        <v>10</v>
      </c>
      <c r="B23" s="111" t="s">
        <v>188</v>
      </c>
      <c r="C23" s="112" t="s">
        <v>189</v>
      </c>
      <c r="D23" s="110"/>
      <c r="E23" s="110"/>
      <c r="F23" s="110"/>
      <c r="G23" s="110"/>
    </row>
    <row r="24" spans="1:7" ht="26.25" thickBot="1" x14ac:dyDescent="0.25">
      <c r="A24" s="108">
        <v>9</v>
      </c>
      <c r="B24" s="109"/>
      <c r="C24" s="112" t="s">
        <v>190</v>
      </c>
      <c r="D24" s="110"/>
      <c r="E24" s="110"/>
      <c r="F24" s="110"/>
      <c r="G24" s="110"/>
    </row>
    <row r="25" spans="1:7" ht="51.75" thickBot="1" x14ac:dyDescent="0.25">
      <c r="A25" s="108">
        <v>6</v>
      </c>
      <c r="B25" s="109"/>
      <c r="C25" s="110" t="s">
        <v>191</v>
      </c>
      <c r="D25" s="110"/>
      <c r="E25" s="110"/>
      <c r="F25" s="110"/>
      <c r="G25" s="110"/>
    </row>
    <row r="26" spans="1:7" ht="39" thickBot="1" x14ac:dyDescent="0.25">
      <c r="A26" s="108">
        <v>7</v>
      </c>
      <c r="B26" s="109"/>
      <c r="C26" s="110" t="s">
        <v>192</v>
      </c>
      <c r="D26" s="110"/>
      <c r="E26" s="110"/>
      <c r="F26" s="110"/>
      <c r="G26" s="110"/>
    </row>
    <row r="27" spans="1:7" ht="26.25" thickBot="1" x14ac:dyDescent="0.25">
      <c r="A27" s="108">
        <v>3</v>
      </c>
      <c r="B27" s="109"/>
      <c r="C27" s="110" t="s">
        <v>193</v>
      </c>
      <c r="D27" s="110"/>
      <c r="E27" s="110"/>
      <c r="F27" s="110"/>
      <c r="G27" s="110"/>
    </row>
    <row r="28" spans="1:7" ht="15" x14ac:dyDescent="0.2">
      <c r="A28" s="101"/>
    </row>
    <row r="30" spans="1:7" ht="15.75" x14ac:dyDescent="0.2">
      <c r="A30" s="103"/>
    </row>
    <row r="31" spans="1:7" ht="15.75" x14ac:dyDescent="0.2">
      <c r="A31" s="106" t="s">
        <v>194</v>
      </c>
    </row>
    <row r="32" spans="1:7" ht="15.75" x14ac:dyDescent="0.2">
      <c r="A32" s="98" t="s">
        <v>195</v>
      </c>
    </row>
    <row r="33" spans="1:7" ht="16.5" customHeight="1" x14ac:dyDescent="0.2">
      <c r="A33" s="105"/>
      <c r="B33" s="105"/>
      <c r="C33" s="105"/>
      <c r="D33" s="105"/>
      <c r="E33" s="105"/>
      <c r="F33" s="105"/>
      <c r="G33" s="105"/>
    </row>
    <row r="34" spans="1:7" ht="12.75" customHeight="1" x14ac:dyDescent="0.2">
      <c r="A34" s="105"/>
      <c r="B34" s="105"/>
      <c r="C34" s="105"/>
      <c r="D34" s="105"/>
      <c r="E34" s="105"/>
      <c r="F34" s="105"/>
      <c r="G34" s="105"/>
    </row>
    <row r="35" spans="1:7" ht="12.75" customHeight="1" x14ac:dyDescent="0.2">
      <c r="A35" s="105"/>
      <c r="B35" s="105"/>
      <c r="C35" s="105"/>
      <c r="D35" s="105"/>
      <c r="E35" s="105"/>
      <c r="F35" s="105"/>
      <c r="G35" s="105"/>
    </row>
    <row r="36" spans="1:7" ht="12.75" customHeight="1" x14ac:dyDescent="0.2">
      <c r="A36" s="105"/>
      <c r="B36" s="105"/>
      <c r="C36" s="105"/>
      <c r="D36" s="105"/>
      <c r="E36" s="105"/>
      <c r="F36" s="105"/>
      <c r="G36" s="105"/>
    </row>
    <row r="37" spans="1:7" ht="12.75" customHeight="1" x14ac:dyDescent="0.2">
      <c r="A37" s="105"/>
      <c r="B37" s="105"/>
      <c r="C37" s="105"/>
      <c r="D37" s="105"/>
      <c r="E37" s="105"/>
      <c r="F37" s="105"/>
      <c r="G37" s="105"/>
    </row>
    <row r="38" spans="1:7" ht="12.75" customHeight="1" x14ac:dyDescent="0.2">
      <c r="A38" s="105"/>
      <c r="B38" s="105"/>
      <c r="C38" s="105"/>
      <c r="D38" s="105"/>
      <c r="E38" s="105"/>
      <c r="F38" s="105"/>
      <c r="G38" s="105"/>
    </row>
    <row r="39" spans="1:7" ht="12.75" customHeight="1" x14ac:dyDescent="0.2">
      <c r="A39" s="105"/>
      <c r="B39" s="105"/>
      <c r="C39" s="105"/>
      <c r="D39" s="105"/>
      <c r="E39" s="105"/>
      <c r="F39" s="105"/>
      <c r="G39" s="105"/>
    </row>
    <row r="40" spans="1:7" ht="12.75" customHeight="1" x14ac:dyDescent="0.2">
      <c r="A40" s="105"/>
      <c r="B40" s="105"/>
      <c r="C40" s="105"/>
      <c r="D40" s="105"/>
      <c r="E40" s="105"/>
      <c r="F40" s="105"/>
      <c r="G40" s="105"/>
    </row>
    <row r="41" spans="1:7" ht="12.75" customHeight="1" x14ac:dyDescent="0.2">
      <c r="A41" s="105"/>
      <c r="B41" s="105"/>
      <c r="C41" s="105"/>
      <c r="D41" s="105"/>
      <c r="E41" s="105"/>
      <c r="F41" s="105"/>
      <c r="G41" s="105"/>
    </row>
    <row r="42" spans="1:7" ht="12.75" customHeight="1" x14ac:dyDescent="0.2">
      <c r="A42" s="105"/>
      <c r="B42" s="105"/>
      <c r="C42" s="105"/>
      <c r="D42" s="105"/>
      <c r="E42" s="105"/>
      <c r="F42" s="105"/>
      <c r="G42" s="105"/>
    </row>
    <row r="43" spans="1:7" ht="12.75" customHeight="1" x14ac:dyDescent="0.2">
      <c r="A43" s="105"/>
      <c r="B43" s="105"/>
      <c r="C43" s="105"/>
      <c r="D43" s="105"/>
      <c r="E43" s="105"/>
      <c r="F43" s="105"/>
      <c r="G43" s="105"/>
    </row>
    <row r="44" spans="1:7" ht="12.75" customHeight="1" x14ac:dyDescent="0.2">
      <c r="A44" s="105"/>
      <c r="B44" s="105"/>
      <c r="C44" s="105"/>
      <c r="D44" s="105"/>
      <c r="E44" s="105"/>
      <c r="F44" s="105"/>
      <c r="G44" s="105"/>
    </row>
    <row r="45" spans="1:7" ht="12.75" customHeight="1" x14ac:dyDescent="0.2">
      <c r="A45" s="105"/>
      <c r="B45" s="105"/>
      <c r="C45" s="105"/>
      <c r="D45" s="105"/>
      <c r="E45" s="105"/>
      <c r="F45" s="105"/>
      <c r="G45" s="105"/>
    </row>
    <row r="46" spans="1:7" ht="12.75" customHeight="1" x14ac:dyDescent="0.2">
      <c r="A46" s="105"/>
      <c r="B46" s="105"/>
      <c r="C46" s="105"/>
      <c r="D46" s="105"/>
      <c r="E46" s="105"/>
      <c r="F46" s="105"/>
      <c r="G46" s="105"/>
    </row>
    <row r="47" spans="1:7" ht="15" x14ac:dyDescent="0.2">
      <c r="A47" s="101"/>
    </row>
  </sheetData>
  <mergeCells count="18">
    <mergeCell ref="E19:E20"/>
    <mergeCell ref="F19:F20"/>
    <mergeCell ref="D7:G7"/>
    <mergeCell ref="G19:G20"/>
    <mergeCell ref="A13:G13"/>
    <mergeCell ref="A15:A16"/>
    <mergeCell ref="B15:B16"/>
    <mergeCell ref="C15:C16"/>
    <mergeCell ref="D15:G15"/>
    <mergeCell ref="A19:A20"/>
    <mergeCell ref="B19:B20"/>
    <mergeCell ref="C19:C20"/>
    <mergeCell ref="D19:D20"/>
    <mergeCell ref="A1:B5"/>
    <mergeCell ref="C1:G5"/>
    <mergeCell ref="B7:C7"/>
    <mergeCell ref="D8:G8"/>
    <mergeCell ref="B8:C8"/>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55</vt:i4>
      </vt:variant>
    </vt:vector>
  </HeadingPairs>
  <TitlesOfParts>
    <vt:vector size="70" baseType="lpstr">
      <vt:lpstr>DATOS_LICITANTE</vt:lpstr>
      <vt:lpstr>L.I</vt:lpstr>
      <vt:lpstr>L.II</vt:lpstr>
      <vt:lpstr>L.III</vt:lpstr>
      <vt:lpstr>L.IV</vt:lpstr>
      <vt:lpstr>L.V</vt:lpstr>
      <vt:lpstr>L.VI</vt:lpstr>
      <vt:lpstr>L.VII</vt:lpstr>
      <vt:lpstr>L.VIII</vt:lpstr>
      <vt:lpstr>L.IX</vt:lpstr>
      <vt:lpstr>L.X</vt:lpstr>
      <vt:lpstr>L.XI</vt:lpstr>
      <vt:lpstr>L.XII</vt:lpstr>
      <vt:lpstr>L.XIII</vt:lpstr>
      <vt:lpstr>L.XIV</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Francisco Saggiante Rangel</cp:lastModifiedBy>
  <cp:lastPrinted>2012-06-14T17:52:45Z</cp:lastPrinted>
  <dcterms:created xsi:type="dcterms:W3CDTF">2010-09-23T16:26:52Z</dcterms:created>
  <dcterms:modified xsi:type="dcterms:W3CDTF">2013-07-12T22:47:41Z</dcterms:modified>
</cp:coreProperties>
</file>